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G" sheetId="1" state="visible" r:id="rId3"/>
    <sheet name="LOT01_Amiante" sheetId="2" state="visible" r:id="rId4"/>
    <sheet name="LOT02_CURAGE DEMOL GO ETAN" sheetId="3" state="visible" r:id="rId5"/>
    <sheet name="LOT03_MENUISERIES EXTERIEURES" sheetId="4" state="visible" r:id="rId6"/>
    <sheet name="LOT04_ELEC" sheetId="5" state="visible" r:id="rId7"/>
    <sheet name="LOT05 PLB CVC" sheetId="6" state="visible" r:id="rId8"/>
    <sheet name="LOT06_INTERIEUR" sheetId="7" state="visible" r:id="rId9"/>
    <sheet name="LOT07 MOBILIER" sheetId="8" state="visible" r:id="rId10"/>
  </sheets>
  <externalReferences>
    <externalReference r:id="rId11"/>
  </externalReferences>
  <definedNames>
    <definedName function="false" hidden="false" localSheetId="1" name="_xlnm.Print_Area" vbProcedure="false">LOT01_Amiante!$A$1:$F$59</definedName>
    <definedName function="false" hidden="false" localSheetId="4" name="_xlnm.Print_Area" vbProcedure="false">LOT04_ELEC!$A$1:$F$92</definedName>
    <definedName function="false" hidden="false" localSheetId="5" name="_xlnm.Print_Area" vbProcedure="false">'LOT05 PLB CVC'!$A$1:$F$103</definedName>
    <definedName function="false" hidden="false" localSheetId="6" name="_xlnm.Print_Area" vbProcedure="false">LOT06_INTERIEUR!$A$1:$F$115</definedName>
    <definedName function="false" hidden="false" localSheetId="7" name="_xlnm.Print_Area" vbProcedure="false">'LOT07 MOBILIER'!$A$1:$F$43</definedName>
    <definedName function="false" hidden="false" localSheetId="0" name="_xlnm.Print_Area" vbProcedure="false">PG!$A$1:$L$61</definedName>
    <definedName function="false" hidden="false" name="période_sélectionnée" vbProcedure="false">'[1]Planning chantier'!$C$2</definedName>
    <definedName function="false" hidden="false" localSheetId="0" name="page2" vbProcedure="false">pg!#ref!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<sst xmlns="http://schemas.openxmlformats.org/spreadsheetml/2006/main" count="1053" uniqueCount="414">
  <si>
    <t xml:space="preserve">CDPGF LOT 01 DESAMIANTAGE</t>
  </si>
  <si>
    <t xml:space="preserve">Désignation</t>
  </si>
  <si>
    <t xml:space="preserve">U</t>
  </si>
  <si>
    <t xml:space="preserve">Quantités</t>
  </si>
  <si>
    <t xml:space="preserve">P.U. H.T. Euro</t>
  </si>
  <si>
    <t xml:space="preserve">Total H.T. Euro</t>
  </si>
  <si>
    <t xml:space="preserve">FACADE NORD EST </t>
  </si>
  <si>
    <t xml:space="preserve">TRAVAUX PREPARATOIRES</t>
  </si>
  <si>
    <r>
      <rPr>
        <sz val="10"/>
        <rFont val="Wingdings"/>
        <family val="0"/>
        <charset val="2"/>
      </rPr>
      <t xml:space="preserve">è</t>
    </r>
    <r>
      <rPr>
        <i val="true"/>
        <sz val="10"/>
        <rFont val="Century Gothic"/>
        <family val="2"/>
        <charset val="1"/>
      </rPr>
      <t xml:space="preserve"> Etat des lieux</t>
    </r>
  </si>
  <si>
    <t xml:space="preserve">Ens</t>
  </si>
  <si>
    <r>
      <rPr>
        <sz val="10"/>
        <rFont val="Wingdings"/>
        <family val="0"/>
        <charset val="2"/>
      </rPr>
      <t xml:space="preserve">è</t>
    </r>
    <r>
      <rPr>
        <i val="true"/>
        <sz val="10"/>
        <rFont val="Century Gothic"/>
        <family val="2"/>
        <charset val="1"/>
      </rPr>
      <t xml:space="preserve"> Echafaudage de pied</t>
    </r>
  </si>
  <si>
    <r>
      <rPr>
        <sz val="10"/>
        <rFont val="Wingdings"/>
        <family val="0"/>
        <charset val="2"/>
      </rPr>
      <t xml:space="preserve">è</t>
    </r>
    <r>
      <rPr>
        <i val="true"/>
        <sz val="10"/>
        <rFont val="Century Gothic"/>
        <family val="2"/>
        <charset val="1"/>
      </rPr>
      <t xml:space="preserve"> Depose des menuiseries</t>
    </r>
    <r>
      <rPr>
        <i val="true"/>
        <sz val="10"/>
        <rFont val="Century Gothic"/>
        <family val="2"/>
        <charset val="2"/>
      </rPr>
      <t xml:space="preserve"> existantes amiantés</t>
    </r>
  </si>
  <si>
    <r>
      <rPr>
        <sz val="10"/>
        <rFont val="Wingdings"/>
        <family val="0"/>
        <charset val="2"/>
      </rPr>
      <t xml:space="preserve">è</t>
    </r>
    <r>
      <rPr>
        <i val="true"/>
        <sz val="10"/>
        <rFont val="Century Gothic"/>
        <family val="2"/>
        <charset val="1"/>
      </rPr>
      <t xml:space="preserve"> Depose des stores extérieurs</t>
    </r>
  </si>
  <si>
    <r>
      <rPr>
        <sz val="10"/>
        <rFont val="Wingdings"/>
        <family val="0"/>
        <charset val="2"/>
      </rPr>
      <t xml:space="preserve">è</t>
    </r>
    <r>
      <rPr>
        <i val="true"/>
        <sz val="10"/>
        <rFont val="Century Gothic"/>
        <family val="2"/>
        <charset val="1"/>
      </rPr>
      <t xml:space="preserve"> Depose et repose des stores intérieurs</t>
    </r>
  </si>
  <si>
    <r>
      <rPr>
        <sz val="10"/>
        <rFont val="Wingdings"/>
        <family val="0"/>
        <charset val="2"/>
      </rPr>
      <t xml:space="preserve">è</t>
    </r>
    <r>
      <rPr>
        <i val="true"/>
        <sz val="10"/>
        <rFont val="Century Gothic"/>
        <family val="2"/>
        <charset val="1"/>
      </rPr>
      <t xml:space="preserve"> Ouvrages conservés</t>
    </r>
  </si>
  <si>
    <t xml:space="preserve">MENUISERIES EXTERIEURES ALUMINIUM </t>
  </si>
  <si>
    <r>
      <rPr>
        <sz val="10"/>
        <rFont val="Wingdings"/>
        <family val="0"/>
        <charset val="2"/>
      </rPr>
      <t xml:space="preserve">è</t>
    </r>
    <r>
      <rPr>
        <i val="true"/>
        <sz val="10"/>
        <rFont val="Century Gothic"/>
        <family val="2"/>
        <charset val="1"/>
      </rPr>
      <t xml:space="preserve"> Menuiseries extérieures aluminium</t>
    </r>
  </si>
  <si>
    <t xml:space="preserve">M2</t>
  </si>
  <si>
    <r>
      <rPr>
        <sz val="10"/>
        <rFont val="Wingdings"/>
        <family val="0"/>
        <charset val="2"/>
      </rPr>
      <t xml:space="preserve">è</t>
    </r>
    <r>
      <rPr>
        <i val="true"/>
        <sz val="10"/>
        <rFont val="Century Gothic"/>
        <family val="2"/>
        <charset val="1"/>
      </rPr>
      <t xml:space="preserve"> Plus-value vitrage feuilleté</t>
    </r>
  </si>
  <si>
    <r>
      <rPr>
        <sz val="10"/>
        <rFont val="Wingdings"/>
        <family val="0"/>
        <charset val="2"/>
      </rPr>
      <t xml:space="preserve">è</t>
    </r>
    <r>
      <rPr>
        <i val="true"/>
        <sz val="10"/>
        <rFont val="Century Gothic"/>
        <family val="2"/>
        <charset val="1"/>
      </rPr>
      <t xml:space="preserve"> Plus-value vitrage glace</t>
    </r>
  </si>
  <si>
    <r>
      <rPr>
        <sz val="10"/>
        <rFont val="Wingdings"/>
        <family val="0"/>
        <charset val="2"/>
      </rPr>
      <t xml:space="preserve">è</t>
    </r>
    <r>
      <rPr>
        <i val="true"/>
        <sz val="10"/>
        <rFont val="Century Gothic"/>
        <family val="2"/>
        <charset val="1"/>
      </rPr>
      <t xml:space="preserve"> Plus-value imposte opaque</t>
    </r>
  </si>
  <si>
    <r>
      <rPr>
        <sz val="10"/>
        <rFont val="Wingdings"/>
        <family val="0"/>
        <charset val="2"/>
      </rPr>
      <t xml:space="preserve">è</t>
    </r>
    <r>
      <rPr>
        <i val="true"/>
        <sz val="10"/>
        <rFont val="Century Gothic"/>
        <family val="2"/>
        <charset val="1"/>
      </rPr>
      <t xml:space="preserve"> Plus-value verrouillage à clé et limiteur d'ouverture</t>
    </r>
  </si>
  <si>
    <t xml:space="preserve">EQUIPEMENTS TECHNIQUES COMPLEMENTAIRES :</t>
  </si>
  <si>
    <r>
      <rPr>
        <sz val="10"/>
        <rFont val="Wingdings"/>
        <family val="0"/>
        <charset val="2"/>
      </rPr>
      <t xml:space="preserve">è</t>
    </r>
    <r>
      <rPr>
        <i val="true"/>
        <sz val="10"/>
        <rFont val="Century Gothic"/>
        <family val="2"/>
        <charset val="1"/>
      </rPr>
      <t xml:space="preserve"> Store occultant extérieur à commande manuelle</t>
    </r>
  </si>
  <si>
    <r>
      <rPr>
        <sz val="10"/>
        <rFont val="Wingdings"/>
        <family val="0"/>
        <charset val="2"/>
      </rPr>
      <t xml:space="preserve">è</t>
    </r>
    <r>
      <rPr>
        <i val="true"/>
        <sz val="10"/>
        <rFont val="Century Gothic"/>
        <family val="2"/>
        <charset val="1"/>
      </rPr>
      <t xml:space="preserve"> Habillage de finition</t>
    </r>
  </si>
  <si>
    <r>
      <rPr>
        <sz val="10"/>
        <rFont val="Wingdings"/>
        <family val="0"/>
        <charset val="2"/>
      </rPr>
      <t xml:space="preserve">è</t>
    </r>
    <r>
      <rPr>
        <i val="true"/>
        <sz val="10"/>
        <rFont val="Century Gothic"/>
        <family val="2"/>
        <charset val="1"/>
      </rPr>
      <t xml:space="preserve"> Calfeutrements</t>
    </r>
  </si>
  <si>
    <t xml:space="preserve">Compris </t>
  </si>
  <si>
    <r>
      <rPr>
        <sz val="10"/>
        <rFont val="Wingdings"/>
        <family val="0"/>
        <charset val="2"/>
      </rPr>
      <t xml:space="preserve">è</t>
    </r>
    <r>
      <rPr>
        <i val="true"/>
        <sz val="10"/>
        <rFont val="Century Gothic"/>
        <family val="2"/>
        <charset val="1"/>
      </rPr>
      <t xml:space="preserve"> Nettoyage</t>
    </r>
  </si>
  <si>
    <t xml:space="preserve">LOT 01 DESAMIANTAGE</t>
  </si>
  <si>
    <t xml:space="preserve">1</t>
  </si>
  <si>
    <t xml:space="preserve">PRESCRIPTIONS TECHNIQUES</t>
  </si>
  <si>
    <t xml:space="preserve">1-1</t>
  </si>
  <si>
    <t xml:space="preserve">Conditions d'acces</t>
  </si>
  <si>
    <t xml:space="preserve">1-2</t>
  </si>
  <si>
    <t xml:space="preserve">Limitation des nuisances</t>
  </si>
  <si>
    <t xml:space="preserve">1-3</t>
  </si>
  <si>
    <t xml:space="preserve">Niveau de protection du personnel et choix des EPI</t>
  </si>
  <si>
    <t xml:space="preserve">Pm</t>
  </si>
  <si>
    <t xml:space="preserve">1-4</t>
  </si>
  <si>
    <t xml:space="preserve">Vérification des coupures de réseaux</t>
  </si>
  <si>
    <t xml:space="preserve">1-5</t>
  </si>
  <si>
    <t xml:space="preserve">Bordereaux de suivi des déchets amiante</t>
  </si>
  <si>
    <t xml:space="preserve">2</t>
  </si>
  <si>
    <t xml:space="preserve">TRAVAUX PREPARATOIRES ET INSTALLATIONS</t>
  </si>
  <si>
    <t xml:space="preserve">2-1</t>
  </si>
  <si>
    <t xml:space="preserve">Plan de retrait</t>
  </si>
  <si>
    <t xml:space="preserve">2-2</t>
  </si>
  <si>
    <t xml:space="preserve">Installation de décontamination des travailleurs et des déchets</t>
  </si>
  <si>
    <t xml:space="preserve">2-3</t>
  </si>
  <si>
    <t xml:space="preserve">Sécurisation zone de travaux / barriérage</t>
  </si>
  <si>
    <t xml:space="preserve">2-4</t>
  </si>
  <si>
    <t xml:space="preserve">Protections collectives</t>
  </si>
  <si>
    <t xml:space="preserve">3</t>
  </si>
  <si>
    <t xml:space="preserve">METHODOLOGIE D'EXECUTION PAR RETRAITS DES MATERIAUX AMIANTES</t>
  </si>
  <si>
    <t xml:space="preserve">3.1</t>
  </si>
  <si>
    <t xml:space="preserve">Depose de conduits en fibre ciment</t>
  </si>
  <si>
    <t xml:space="preserve">ml</t>
  </si>
  <si>
    <t xml:space="preserve">3.2</t>
  </si>
  <si>
    <t xml:space="preserve">Metrologie</t>
  </si>
  <si>
    <t xml:space="preserve">4</t>
  </si>
  <si>
    <t xml:space="preserve">GESTION DES DECHETS</t>
  </si>
  <si>
    <t xml:space="preserve">4-1</t>
  </si>
  <si>
    <t xml:space="preserve">Gestion des déchets amiantes</t>
  </si>
  <si>
    <t xml:space="preserve">4-2</t>
  </si>
  <si>
    <t xml:space="preserve">Gestion des déchets non-amiantes</t>
  </si>
  <si>
    <t xml:space="preserve">5</t>
  </si>
  <si>
    <r>
      <rPr>
        <u val="single"/>
        <sz val="10"/>
        <rFont val="Century Gothic"/>
        <family val="2"/>
        <charset val="1"/>
      </rPr>
      <t xml:space="preserve">DEPLOMBAGE</t>
    </r>
    <r>
      <rPr>
        <sz val="10"/>
        <rFont val="Century Gothic"/>
        <family val="2"/>
        <charset val="1"/>
      </rPr>
      <t xml:space="preserve"> suivant diagnostic plomb</t>
    </r>
  </si>
  <si>
    <t xml:space="preserve">5-1</t>
  </si>
  <si>
    <t xml:space="preserve">5-2</t>
  </si>
  <si>
    <t xml:space="preserve">Protections</t>
  </si>
  <si>
    <t xml:space="preserve">5-3</t>
  </si>
  <si>
    <t xml:space="preserve">Dépose, évacuation et traitement</t>
  </si>
  <si>
    <t xml:space="preserve">TOTAL HT</t>
  </si>
  <si>
    <t xml:space="preserve">TVA 20 %</t>
  </si>
  <si>
    <t xml:space="preserve">TOTAL TTC</t>
  </si>
  <si>
    <t xml:space="preserve">CDPGF LOT 02 CURAGE - DEMOLITION - GROS-ŒUVRE - ETANCHEITE</t>
  </si>
  <si>
    <t xml:space="preserve">LOT 02 CURAGE - DEMOLITION - GROS-ŒUVRE - ETANCHEITE</t>
  </si>
  <si>
    <t xml:space="preserve">I</t>
  </si>
  <si>
    <t xml:space="preserve">PREPARATION DE CHANTIER</t>
  </si>
  <si>
    <t xml:space="preserve">Installation de chantier - base vie</t>
  </si>
  <si>
    <t xml:space="preserve">Clôture opaque et acces de chantier </t>
  </si>
  <si>
    <t xml:space="preserve">Etat des lieux</t>
  </si>
  <si>
    <t xml:space="preserve">Forf</t>
  </si>
  <si>
    <t xml:space="preserve">Etudes d'execution</t>
  </si>
  <si>
    <t xml:space="preserve">1-6</t>
  </si>
  <si>
    <t xml:space="preserve">Tracé et trait de niveau</t>
  </si>
  <si>
    <t xml:space="preserve">Mise a disposition des bennes (sans objet)</t>
  </si>
  <si>
    <t xml:space="preserve">S.O.</t>
  </si>
  <si>
    <t xml:space="preserve">Évacuation des déchets (pour mémoire)</t>
  </si>
  <si>
    <t xml:space="preserve">PM</t>
  </si>
  <si>
    <t xml:space="preserve">DÉMOLITIONS </t>
  </si>
  <si>
    <t xml:space="preserve">3-1</t>
  </si>
  <si>
    <t xml:space="preserve">Évacuation des mobiliers (à la charge du MOA)</t>
  </si>
  <si>
    <t xml:space="preserve">3-2</t>
  </si>
  <si>
    <t xml:space="preserve">Protection des ouvrages conserves</t>
  </si>
  <si>
    <t xml:space="preserve">3-3</t>
  </si>
  <si>
    <t xml:space="preserve">Dépose de blocs-portes intérieurs</t>
  </si>
  <si>
    <t xml:space="preserve">3-4</t>
  </si>
  <si>
    <t xml:space="preserve">Dépose de Faïence murale </t>
  </si>
  <si>
    <t xml:space="preserve">m²</t>
  </si>
  <si>
    <t xml:space="preserve">3-5</t>
  </si>
  <si>
    <t xml:space="preserve">Démolition de cloisons et parois verticales non conservées</t>
  </si>
  <si>
    <t xml:space="preserve">*Dépose de cloison</t>
  </si>
  <si>
    <t xml:space="preserve">*Dépose de doublage</t>
  </si>
  <si>
    <t xml:space="preserve">*Dépose de paroi maçonnée non porteuse</t>
  </si>
  <si>
    <t xml:space="preserve">*Dépose de paroi porteuse y compris reprises structurelles suivant étude à          réaliser par le présent lot. </t>
  </si>
  <si>
    <t xml:space="preserve">3-6</t>
  </si>
  <si>
    <t xml:space="preserve">Dépose de plinthes bois ou carrelage</t>
  </si>
  <si>
    <t xml:space="preserve">3-7</t>
  </si>
  <si>
    <t xml:space="preserve">Dépose de revêtements de sol</t>
  </si>
  <si>
    <t xml:space="preserve">3-8</t>
  </si>
  <si>
    <t xml:space="preserve">Dépose de plafonds modulaires</t>
  </si>
  <si>
    <t xml:space="preserve">3-9</t>
  </si>
  <si>
    <t xml:space="preserve">Dépose de plafonds en platres</t>
  </si>
  <si>
    <t xml:space="preserve">3-10</t>
  </si>
  <si>
    <t xml:space="preserve">Depose d'ouvrages divers</t>
  </si>
  <si>
    <t xml:space="preserve">*….............. (A détailler par l'entreprise)</t>
  </si>
  <si>
    <t xml:space="preserve">3-11</t>
  </si>
  <si>
    <t xml:space="preserve">Dépose des réseaux et appareils de chauffages et VMC (à la charge des lots tech)</t>
  </si>
  <si>
    <t xml:space="preserve">3-12</t>
  </si>
  <si>
    <t xml:space="preserve">Dépose des réseaux et appareillages de plomberie (à la charge des lots tech)</t>
  </si>
  <si>
    <t xml:space="preserve">3-13</t>
  </si>
  <si>
    <t xml:space="preserve">Dépose des appareillages électriques (à la charge des lots tech)</t>
  </si>
  <si>
    <t xml:space="preserve">3-14</t>
  </si>
  <si>
    <t xml:space="preserve">Dépose et repose des canalisation en plafonds (à la charge des lots tech)</t>
  </si>
  <si>
    <t xml:space="preserve">3-15</t>
  </si>
  <si>
    <t xml:space="preserve">Réfection diverses après démolitions</t>
  </si>
  <si>
    <t xml:space="preserve">3-16</t>
  </si>
  <si>
    <t xml:space="preserve">Évacuation des déchets &amp; gravats à la décharge</t>
  </si>
  <si>
    <t xml:space="preserve">GROS-ŒUVRE</t>
  </si>
  <si>
    <t xml:space="preserve">Chape pour reprise de niveau </t>
  </si>
  <si>
    <t xml:space="preserve">Modification et adaptation de gaine existante</t>
  </si>
  <si>
    <t xml:space="preserve">4-3</t>
  </si>
  <si>
    <t xml:space="preserve">Création d'ouverture dans mur y compris renforcement structurels</t>
  </si>
  <si>
    <t xml:space="preserve">4-4</t>
  </si>
  <si>
    <t xml:space="preserve">Reprises structurelles </t>
  </si>
  <si>
    <t xml:space="preserve">4-5</t>
  </si>
  <si>
    <t xml:space="preserve">Bouchement de plancher, gaine ou tremis</t>
  </si>
  <si>
    <t xml:space="preserve">*Dimension….............. (A détailler par l'entreprise)</t>
  </si>
  <si>
    <t xml:space="preserve">4-6</t>
  </si>
  <si>
    <t xml:space="preserve">Bouchement d'ouverture </t>
  </si>
  <si>
    <t xml:space="preserve">4-7</t>
  </si>
  <si>
    <t xml:space="preserve">Carottages dans planchers existants</t>
  </si>
  <si>
    <t xml:space="preserve">4-8</t>
  </si>
  <si>
    <t xml:space="preserve">Carottages et percement de murs divers</t>
  </si>
  <si>
    <t xml:space="preserve">4-9</t>
  </si>
  <si>
    <t xml:space="preserve">Saignée pour passages des réseaux </t>
  </si>
  <si>
    <t xml:space="preserve">4-10</t>
  </si>
  <si>
    <t xml:space="preserve">Murs maçonnés </t>
  </si>
  <si>
    <t xml:space="preserve">4-11</t>
  </si>
  <si>
    <t xml:space="preserve">Calfeutrement et rebouchages</t>
  </si>
  <si>
    <t xml:space="preserve">4-12</t>
  </si>
  <si>
    <t xml:space="preserve">Nettoyage</t>
  </si>
  <si>
    <t xml:space="preserve">4-13</t>
  </si>
  <si>
    <t xml:space="preserve">Création de gaine technique jusqu'en toiture (y compris reprise d'étanchéité en toiture). </t>
  </si>
  <si>
    <t xml:space="preserve">4-14</t>
  </si>
  <si>
    <t xml:space="preserve">Comblement escalier et création d'un nouveau plancher</t>
  </si>
  <si>
    <t xml:space="preserve">*Emmarchement Zone WC à recréer et LRA Salle visite </t>
  </si>
  <si>
    <t xml:space="preserve">*Escalier zone vestiaire femme</t>
  </si>
  <si>
    <t xml:space="preserve">4-15</t>
  </si>
  <si>
    <t xml:space="preserve">Travaux divers de gros-œuvre</t>
  </si>
  <si>
    <t xml:space="preserve">ÉTANCHÉITÉ</t>
  </si>
  <si>
    <t xml:space="preserve">Reprise d’étanchéité et relevés suite a la modification d’équipements techniques (suppression hotte cuisine et mise en œuvre CTA double flux)</t>
  </si>
  <si>
    <t xml:space="preserve">CDPGF LOT 03 MENUISERIES EXTÉRIEURES</t>
  </si>
  <si>
    <t xml:space="preserve">LOT 03 MENUISERIES EXTÉRIEURES</t>
  </si>
  <si>
    <t xml:space="preserve">TRAVAUX PRÉPARATOIRES</t>
  </si>
  <si>
    <t xml:space="preserve">État des lieux</t>
  </si>
  <si>
    <t xml:space="preserve">Moyens d’accès</t>
  </si>
  <si>
    <t xml:space="preserve">         Autorisations préalables</t>
  </si>
  <si>
    <t xml:space="preserve">         Type échafaudage…</t>
  </si>
  <si>
    <t xml:space="preserve">         Type nacelle…</t>
  </si>
  <si>
    <t xml:space="preserve">         Divers…</t>
  </si>
  <si>
    <t xml:space="preserve">Dépose des menuiseries existantes</t>
  </si>
  <si>
    <t xml:space="preserve">MENUISERIES EXTÉRIEURES ALUMINIUM</t>
  </si>
  <si>
    <t xml:space="preserve">Caractéristiques des menuiseries aluminium</t>
  </si>
  <si>
    <t xml:space="preserve">pm</t>
  </si>
  <si>
    <t xml:space="preserve">Fourniture et pose d'ensemble menuiseries à vitrage anti-effraction et dépoli</t>
  </si>
  <si>
    <t xml:space="preserve">         Dimensions ...mm X ...mm (à détailler par l'entreprise)</t>
  </si>
  <si>
    <t xml:space="preserve">         Dimensions ...mm X ...mm  (à détailler par l'entreprise)</t>
  </si>
  <si>
    <t xml:space="preserve">ÉQUIPEMENTS TECHNIQUES COMPLÉMENTAIRES</t>
  </si>
  <si>
    <t xml:space="preserve">Barrreaudage intérieur</t>
  </si>
  <si>
    <t xml:space="preserve">Habillage intérieur de finition</t>
  </si>
  <si>
    <t xml:space="preserve">Habillage extérieur de finition </t>
  </si>
  <si>
    <t xml:space="preserve">Calfeutrement</t>
  </si>
  <si>
    <t xml:space="preserve">CDPGF LOT 04 ELECTRICITE CFO CFA</t>
  </si>
  <si>
    <t xml:space="preserve">LOT 04 ELECTRICITE CFO CFA</t>
  </si>
  <si>
    <t xml:space="preserve">Pour mémoire :</t>
  </si>
  <si>
    <t xml:space="preserve">Dans la zone LRA : tous les réseaux et appareillages seront encastrés. Les goulottes et tout appareillage ou équipement saillant sont proscrits. 
Les systèmes mis en œuvre seront anti-vandales et robustes. </t>
  </si>
  <si>
    <t xml:space="preserve">TRAVAUX PRÉPARATOIRES ET DÉVOIEMENTS DE RÉSEAUX</t>
  </si>
  <si>
    <t xml:space="preserve">Études du projet</t>
  </si>
  <si>
    <t xml:space="preserve">Étude de trace</t>
  </si>
  <si>
    <t xml:space="preserve">Tableau de chantier</t>
  </si>
  <si>
    <t xml:space="preserve">Dévoiement de réseaux électriques</t>
  </si>
  <si>
    <t xml:space="preserve">Dépose des réseaux et appareillages électriques non conservés</t>
  </si>
  <si>
    <t xml:space="preserve">ÉLECTRICITÉ</t>
  </si>
  <si>
    <t xml:space="preserve">Mise a a terre, sécurité</t>
  </si>
  <si>
    <t xml:space="preserve">TGBT et tableaux divisionnaires</t>
  </si>
  <si>
    <t xml:space="preserve">*Modification de tableau existant</t>
  </si>
  <si>
    <t xml:space="preserve">*Nouveau tableau divisionnaire </t>
  </si>
  <si>
    <t xml:space="preserve">Pose de câbles sur chemin de câbles</t>
  </si>
  <si>
    <t xml:space="preserve">Distribution éclairage et prises</t>
  </si>
  <si>
    <t xml:space="preserve">2-5</t>
  </si>
  <si>
    <t xml:space="preserve">Appareils d'éclairage</t>
  </si>
  <si>
    <t xml:space="preserve">2-5-1</t>
  </si>
  <si>
    <t xml:space="preserve">*Plafonnier encastré indémontable - LRA</t>
  </si>
  <si>
    <t xml:space="preserve">2-5-2</t>
  </si>
  <si>
    <t xml:space="preserve">*Hublot étanche anti-vandale - LRA</t>
  </si>
  <si>
    <t xml:space="preserve">2-5-3</t>
  </si>
  <si>
    <t xml:space="preserve">*Hublot étanche</t>
  </si>
  <si>
    <t xml:space="preserve">2-5-4</t>
  </si>
  <si>
    <t xml:space="preserve">*Éclairage LED - Spots encastrés</t>
  </si>
  <si>
    <t xml:space="preserve">*Éclairage LED - Spots apparents</t>
  </si>
  <si>
    <t xml:space="preserve">*Éclairage LED – Plafonnier</t>
  </si>
  <si>
    <t xml:space="preserve">*Éclairage LED - Panneau LED</t>
  </si>
  <si>
    <t xml:space="preserve">2-6</t>
  </si>
  <si>
    <t xml:space="preserve">Petit appareillage</t>
  </si>
  <si>
    <t xml:space="preserve">2-6-1</t>
  </si>
  <si>
    <t xml:space="preserve">     Commandes d’éclairage</t>
  </si>
  <si>
    <t xml:space="preserve">*interrupteurs encastrés</t>
  </si>
  <si>
    <t xml:space="preserve">*interrupteurs encastres anti-vandale pour la zone LRA </t>
  </si>
  <si>
    <t xml:space="preserve">*interrupteurs en saillie</t>
  </si>
  <si>
    <t xml:space="preserve">*détection de présence (sanitaires + circulation)</t>
  </si>
  <si>
    <t xml:space="preserve">2-6-2</t>
  </si>
  <si>
    <t xml:space="preserve">     Prises de courant encastrées standard</t>
  </si>
  <si>
    <t xml:space="preserve">*prises PC</t>
  </si>
  <si>
    <t xml:space="preserve">*prises USB</t>
  </si>
  <si>
    <t xml:space="preserve">2-6-3</t>
  </si>
  <si>
    <t xml:space="preserve">     Prises de courant encastrées anti vandales LRA</t>
  </si>
  <si>
    <t xml:space="preserve">2-7</t>
  </si>
  <si>
    <t xml:space="preserve">Bouton d'appel anti-agression</t>
  </si>
  <si>
    <t xml:space="preserve">*bouton d'appel + raccordement</t>
  </si>
  <si>
    <t xml:space="preserve">*alarme sonore </t>
  </si>
  <si>
    <t xml:space="preserve">2-8</t>
  </si>
  <si>
    <t xml:space="preserve">Réseaux VDI - Téléphone</t>
  </si>
  <si>
    <t xml:space="preserve">2-9</t>
  </si>
  <si>
    <t xml:space="preserve">Sécurité incendie et éclairage de sécurité </t>
  </si>
  <si>
    <t xml:space="preserve">*Éclairage d’évacuation (BAES)</t>
  </si>
  <si>
    <t xml:space="preserve">*Éclairage d’ambiance (BAES) </t>
  </si>
  <si>
    <t xml:space="preserve">*Distribution</t>
  </si>
  <si>
    <t xml:space="preserve">Ml</t>
  </si>
  <si>
    <t xml:space="preserve">*Diffuseurs lumineux </t>
  </si>
  <si>
    <t xml:space="preserve">*Déclencheurs manuels </t>
  </si>
  <si>
    <t xml:space="preserve">*Détecteur de fumée</t>
  </si>
  <si>
    <t xml:space="preserve">2-10</t>
  </si>
  <si>
    <t xml:space="preserve">Détection intrusion et contrôle d’accès</t>
  </si>
  <si>
    <t xml:space="preserve">2-11</t>
  </si>
  <si>
    <t xml:space="preserve">Réception et diffusion de télévision (TNT)</t>
  </si>
  <si>
    <t xml:space="preserve">2-12</t>
  </si>
  <si>
    <t xml:space="preserve">Détecteur de fumée </t>
  </si>
  <si>
    <t xml:space="preserve">2-13</t>
  </si>
  <si>
    <t xml:space="preserve">Divers et mise en service</t>
  </si>
  <si>
    <t xml:space="preserve">2-13-1</t>
  </si>
  <si>
    <t xml:space="preserve">     Percements, saignées et rebouchages</t>
  </si>
  <si>
    <t xml:space="preserve">2-13-2</t>
  </si>
  <si>
    <t xml:space="preserve">     Contrôles</t>
  </si>
  <si>
    <t xml:space="preserve">2-13-3</t>
  </si>
  <si>
    <t xml:space="preserve">     Mise en service</t>
  </si>
  <si>
    <t xml:space="preserve">CDPGF LOT 05 PLOMBERIE CVC</t>
  </si>
  <si>
    <t xml:space="preserve">LOT 05 PLOMBERIE CVC</t>
  </si>
  <si>
    <t xml:space="preserve">Moyen d'accès</t>
  </si>
  <si>
    <t xml:space="preserve">         Autre…</t>
  </si>
  <si>
    <t xml:space="preserve">Étude de tracé</t>
  </si>
  <si>
    <t xml:space="preserve">Dévoiement de réseaux de plomberie</t>
  </si>
  <si>
    <t xml:space="preserve">Suivant études :</t>
  </si>
  <si>
    <t xml:space="preserve">        *AEP</t>
  </si>
  <si>
    <t xml:space="preserve">        *EU</t>
  </si>
  <si>
    <t xml:space="preserve">        *EV</t>
  </si>
  <si>
    <t xml:space="preserve">        *EP</t>
  </si>
  <si>
    <t xml:space="preserve">        *EF et ECS</t>
  </si>
  <si>
    <t xml:space="preserve">Dévoiement de réseaux de chauffage et de ventilation</t>
  </si>
  <si>
    <t xml:space="preserve">Dépose des réseaux et appareils de chauffage et ventilation non conservés</t>
  </si>
  <si>
    <t xml:space="preserve">1-7</t>
  </si>
  <si>
    <t xml:space="preserve">Dépose des réseaux et appareillages de plomberies non-conservés</t>
  </si>
  <si>
    <t xml:space="preserve">1-8</t>
  </si>
  <si>
    <t xml:space="preserve">Dépose d’équipement spécifique : HOTTE</t>
  </si>
  <si>
    <t xml:space="preserve">CHAUFFAGE - VENTILATION</t>
  </si>
  <si>
    <t xml:space="preserve">Centrale double flux sur batterie chaude</t>
  </si>
  <si>
    <t xml:space="preserve">Centrale double flux </t>
  </si>
  <si>
    <t xml:space="preserve">Réseaux aérauliques </t>
  </si>
  <si>
    <t xml:space="preserve">Régulation – Électricité</t>
  </si>
  <si>
    <t xml:space="preserve">Ventilation simple flux sanitaires</t>
  </si>
  <si>
    <t xml:space="preserve">Extraction air vicié (buanderie)</t>
  </si>
  <si>
    <t xml:space="preserve">Travaux d'électricité</t>
  </si>
  <si>
    <t xml:space="preserve">Contrôles et mise en service</t>
  </si>
  <si>
    <t xml:space="preserve">PLOMBERIE</t>
  </si>
  <si>
    <t xml:space="preserve">Production d'eau chaude </t>
  </si>
  <si>
    <t xml:space="preserve">Chauffe-eau thermodynamique</t>
  </si>
  <si>
    <t xml:space="preserve">Capacité = 300 Litres -  P = Suivant étude (TYPE : Thermodynamique)</t>
  </si>
  <si>
    <t xml:space="preserve">Chauffe-eau électrique instantané </t>
  </si>
  <si>
    <t xml:space="preserve">Capacité = …. Litres -  P = ….W (TYPE : Électrique instantané / Thermodynamique)</t>
  </si>
  <si>
    <t xml:space="preserve">Réseaux</t>
  </si>
  <si>
    <t xml:space="preserve">3-2-1</t>
  </si>
  <si>
    <t xml:space="preserve">Distribution</t>
  </si>
  <si>
    <t xml:space="preserve">*Distribution en eau froide sanitaire </t>
  </si>
  <si>
    <r>
      <rPr>
        <i val="true"/>
        <sz val="10"/>
        <rFont val="Century Gothic"/>
        <family val="2"/>
        <charset val="1"/>
      </rPr>
      <t xml:space="preserve">*Distribution en eau chaude sanitaire</t>
    </r>
    <r>
      <rPr>
        <sz val="9"/>
        <color theme="1"/>
        <rFont val="Arial"/>
        <family val="2"/>
        <charset val="1"/>
      </rPr>
      <t xml:space="preserve"> </t>
    </r>
  </si>
  <si>
    <r>
      <rPr>
        <i val="true"/>
        <sz val="10"/>
        <rFont val="Century Gothic"/>
        <family val="2"/>
        <charset val="1"/>
      </rPr>
      <t xml:space="preserve">*Collecteurs de distribution (</t>
    </r>
    <r>
      <rPr>
        <sz val="9"/>
        <color theme="1"/>
        <rFont val="Arial"/>
        <family val="2"/>
        <charset val="1"/>
      </rPr>
      <t xml:space="preserve">robinets d’isolements, étiquetage de repérage des réseaux,…)</t>
    </r>
  </si>
  <si>
    <t xml:space="preserve">*Calorifugeage </t>
  </si>
  <si>
    <t xml:space="preserve">*Mise à la terre des canalisations métalliques alimentations de la kitchenette </t>
  </si>
  <si>
    <t xml:space="preserve">3-2-2</t>
  </si>
  <si>
    <t xml:space="preserve">Évacuations des EU &amp; EV</t>
  </si>
  <si>
    <t xml:space="preserve">Équipements et appareillages sanitaires</t>
  </si>
  <si>
    <t xml:space="preserve">3-3-1</t>
  </si>
  <si>
    <t xml:space="preserve">Ensemble sanitaire locaux de travail</t>
  </si>
  <si>
    <t xml:space="preserve">*WC à poser cuvette sur pied en porcelaine vitrifiée couleur blanche</t>
  </si>
  <si>
    <t xml:space="preserve">3-3-2</t>
  </si>
  <si>
    <t xml:space="preserve">Combiné WC et lavabo inox compact Zone LRA</t>
  </si>
  <si>
    <t xml:space="preserve">3-3-3</t>
  </si>
  <si>
    <t xml:space="preserve">Plan de travail</t>
  </si>
  <si>
    <t xml:space="preserve">*Dimension ….x....</t>
  </si>
  <si>
    <t xml:space="preserve">3-3-4</t>
  </si>
  <si>
    <t xml:space="preserve">Lave-main - Locaux de travail</t>
  </si>
  <si>
    <t xml:space="preserve">*A poser sur plans de travail : WC à recréer au droit de la salle de sport (2 u)</t>
  </si>
  <si>
    <t xml:space="preserve">*Autoportant</t>
  </si>
  <si>
    <t xml:space="preserve">3-3-5</t>
  </si>
  <si>
    <t xml:space="preserve">Bac à douche encastré en Inox 900x900</t>
  </si>
  <si>
    <t xml:space="preserve">3-3-6</t>
  </si>
  <si>
    <t xml:space="preserve">Ensemble de douche temporise de type tempostop - Zone LRA</t>
  </si>
  <si>
    <t xml:space="preserve">3-3-7</t>
  </si>
  <si>
    <t xml:space="preserve">Vidoir Inox</t>
  </si>
  <si>
    <t xml:space="preserve">3-3-8</t>
  </si>
  <si>
    <t xml:space="preserve">Miroir incassable - Zone LRA</t>
  </si>
  <si>
    <t xml:space="preserve">3-3-9</t>
  </si>
  <si>
    <t xml:space="preserve">Miroir</t>
  </si>
  <si>
    <t xml:space="preserve">3-3-10</t>
  </si>
  <si>
    <t xml:space="preserve">Barre de maintien coudée en inox</t>
  </si>
  <si>
    <t xml:space="preserve">3-3-11</t>
  </si>
  <si>
    <t xml:space="preserve">Accessoires WC</t>
  </si>
  <si>
    <t xml:space="preserve">3-3-12</t>
  </si>
  <si>
    <t xml:space="preserve">Siphons de sol (à la charge du lot finition)</t>
  </si>
  <si>
    <t xml:space="preserve">CDPGF LOT 06 AMENAGEMENTS INTERIEURS - FINITIONS</t>
  </si>
  <si>
    <t xml:space="preserve">LOT 06 AMENAGEMENTS INTERIEURS - FINITIONS</t>
  </si>
  <si>
    <t xml:space="preserve">CLOISONNEMENT - DOUBLAGES - FAUX-PLAFONDS</t>
  </si>
  <si>
    <t xml:space="preserve">Doublage thermo acoustique</t>
  </si>
  <si>
    <t xml:space="preserve">*Ossature métallique + panneaux semi-rigide en laine minérale / Parement en parement en plaque de plâtre BA13 (à parement hydrofuge pour les locaux humides) - Zone hors LRA</t>
  </si>
  <si>
    <t xml:space="preserve">*Ossature métallique + panneaux semi-rigide en laine minérale / Parement en FERMACELL - Zone LRA (chambres)</t>
  </si>
  <si>
    <t xml:space="preserve">Cloison de type 98/48</t>
  </si>
  <si>
    <t xml:space="preserve">Cloison de type 120/70</t>
  </si>
  <si>
    <t xml:space="preserve">Cloison avec parement de type fermacell</t>
  </si>
  <si>
    <t xml:space="preserve">Cloison de type 98/48 haute dureté avec parement hydrofuge (type Aquaroc)</t>
  </si>
  <si>
    <t xml:space="preserve">Cloison spécifique Type SAA ou SAD</t>
  </si>
  <si>
    <t xml:space="preserve">*….... (prestation à détailler par l'entreprise)</t>
  </si>
  <si>
    <t xml:space="preserve">Isolation acoustique en sous face de plancher</t>
  </si>
  <si>
    <t xml:space="preserve">Encoffrement gaine technique </t>
  </si>
  <si>
    <t xml:space="preserve">1-9</t>
  </si>
  <si>
    <t xml:space="preserve">Passage de canalisations</t>
  </si>
  <si>
    <t xml:space="preserve">1-10</t>
  </si>
  <si>
    <t xml:space="preserve">Plafonds en plaques de plâtre non démontable</t>
  </si>
  <si>
    <t xml:space="preserve">1-11</t>
  </si>
  <si>
    <t xml:space="preserve">Plafonds démontable en dalles minérales</t>
  </si>
  <si>
    <t xml:space="preserve">1-12</t>
  </si>
  <si>
    <t xml:space="preserve">Faux-plafonds en caillebotis métalliques indémontables</t>
  </si>
  <si>
    <t xml:space="preserve">MENUISERIES INTERIEURES</t>
  </si>
  <si>
    <t xml:space="preserve">Bloc-porte bois a ame alvéolaire 1 vantail - Sanitaires</t>
  </si>
  <si>
    <t xml:space="preserve">*Dimension ….x....    -   ….........  à détailler par l'entreprise</t>
  </si>
  <si>
    <t xml:space="preserve">Bloc-porte bois a ame pleine 1 vantail CF 1/2h - Portes de la zone LRA</t>
  </si>
  <si>
    <t xml:space="preserve">Bloc-porte bois a ame pleine 1 vantail - Portes de la zone LRA</t>
  </si>
  <si>
    <t xml:space="preserve">Bloc-porte acier 1 vantail CF 1/2h - Zone LRA</t>
  </si>
  <si>
    <t xml:space="preserve">Bloc-Porte acier 1 vantail CF 1/2h - Zone GAV</t>
  </si>
  <si>
    <t xml:space="preserve">Bloc-porte acier 1 vantail CF1/2h - Haute securite</t>
  </si>
  <si>
    <t xml:space="preserve">Cabines en stratifié compact</t>
  </si>
  <si>
    <t xml:space="preserve">Plinthes bois</t>
  </si>
  <si>
    <t xml:space="preserve">Trappes de visite</t>
  </si>
  <si>
    <t xml:space="preserve">Signalétique et pictogramme</t>
  </si>
  <si>
    <t xml:space="preserve">Affichage des consignes de sécurité </t>
  </si>
  <si>
    <t xml:space="preserve">AGENCEMENT</t>
  </si>
  <si>
    <t xml:space="preserve">Passe-plat avec vitre sans tain</t>
  </si>
  <si>
    <t xml:space="preserve">Hygiaphone </t>
  </si>
  <si>
    <t xml:space="preserve">Kitchenette</t>
  </si>
  <si>
    <t xml:space="preserve">3-4 </t>
  </si>
  <si>
    <t xml:space="preserve">Mobilier divers </t>
  </si>
  <si>
    <t xml:space="preserve">*Rangement pour petite bagagerie (bagage 20kg)</t>
  </si>
  <si>
    <t xml:space="preserve">REVÊTEMENTS DE SOLS DURS ET FAIENCE</t>
  </si>
  <si>
    <t xml:space="preserve">Ragréage </t>
  </si>
  <si>
    <t xml:space="preserve">Protection a l'eau sous carrelage</t>
  </si>
  <si>
    <t xml:space="preserve">Système d’étanchéité liquide</t>
  </si>
  <si>
    <t xml:space="preserve">Chape (à la charge du lot GO)</t>
  </si>
  <si>
    <t xml:space="preserve">Carrelage de sol</t>
  </si>
  <si>
    <t xml:space="preserve">Carrelage standard 20x20 cm </t>
  </si>
  <si>
    <t xml:space="preserve">Carrelage standard 20x20 cm antidérapant (locaux humides</t>
  </si>
  <si>
    <t xml:space="preserve">Carrelage standard …x….</t>
  </si>
  <si>
    <t xml:space="preserve">Carrelage standard …x…. antidérapant (locaux humides)</t>
  </si>
  <si>
    <t xml:space="preserve">Carreaux de faïence 20 x 20 cm</t>
  </si>
  <si>
    <t xml:space="preserve">Siphon de sol acier inoxydable 200 x 200</t>
  </si>
  <si>
    <t xml:space="preserve">PEINTURE</t>
  </si>
  <si>
    <t xml:space="preserve">Travaux préparatoires</t>
  </si>
  <si>
    <t xml:space="preserve">Peinture de sol</t>
  </si>
  <si>
    <t xml:space="preserve">Peinture murale satinée - Finition B</t>
  </si>
  <si>
    <t xml:space="preserve">5-4</t>
  </si>
  <si>
    <t xml:space="preserve">Peinture sur revêtements divers</t>
  </si>
  <si>
    <t xml:space="preserve">Peinture sur revêtement métallique</t>
  </si>
  <si>
    <t xml:space="preserve">Peinture sur bois </t>
  </si>
  <si>
    <t xml:space="preserve">Peinture sur ouvrages plastiques et PVC</t>
  </si>
  <si>
    <t xml:space="preserve">Lasure chants des portes </t>
  </si>
  <si>
    <t xml:space="preserve">5-5</t>
  </si>
  <si>
    <t xml:space="preserve">5-6</t>
  </si>
  <si>
    <t xml:space="preserve">Reprise de finitions suite à création de gaine</t>
  </si>
  <si>
    <t xml:space="preserve">Reprise du support </t>
  </si>
  <si>
    <t xml:space="preserve">Reprises cloisons</t>
  </si>
  <si>
    <t xml:space="preserve">Reprises plafonds et faux-plafonds </t>
  </si>
  <si>
    <t xml:space="preserve">Peinture murale et plafond </t>
  </si>
  <si>
    <t xml:space="preserve">Revêtements de sols</t>
  </si>
  <si>
    <t xml:space="preserve">Tous sujétions nécessaires au parfait achèvement et à la parfaite finition des locaux. </t>
  </si>
  <si>
    <t xml:space="preserve">CDPGF LOT 07 MOBILIER</t>
  </si>
  <si>
    <t xml:space="preserve">LOT 07 MOBILIER</t>
  </si>
  <si>
    <t xml:space="preserve">MOBILIER LRA</t>
  </si>
  <si>
    <t xml:space="preserve">Lits superposés y compris matelas </t>
  </si>
  <si>
    <t xml:space="preserve">Chevet et rangement </t>
  </si>
  <si>
    <t xml:space="preserve">Ensemble table + 2 chaises </t>
  </si>
  <si>
    <t xml:space="preserve">MOBILIER VESTIAIRES</t>
  </si>
  <si>
    <t xml:space="preserve">Bancs et patères </t>
  </si>
  <si>
    <t xml:space="preserve">Casiers vestiaires (non compris- hors marché)</t>
  </si>
  <si>
    <t xml:space="preserve">MOBILIER DIVERS</t>
  </si>
  <si>
    <t xml:space="preserve">Ensemble table + 4 chaises </t>
  </si>
  <si>
    <t xml:space="preserve">Chaise médicalisée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</si>
</sst>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\ [$€];[RED]\-#,##0.00\ [$€]"/>
    <numFmt numFmtId="166" formatCode="_-* #,##0_-;\-* #,##0_-;_-* \-_-;_-@_-"/>
    <numFmt numFmtId="167" formatCode="@"/>
    <numFmt numFmtId="168" formatCode="#,##0.00\ _€;[RED]\-#,##0.00\ _€"/>
  </numFmts>
  <fonts count="3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0"/>
      <color theme="10"/>
      <name val="Arial"/>
      <family val="2"/>
      <charset val="1"/>
    </font>
    <font>
      <b val="true"/>
      <sz val="16"/>
      <color rgb="FF000000"/>
      <name val="Calibri"/>
      <family val="0"/>
    </font>
    <font>
      <sz val="54"/>
      <color theme="1"/>
      <name val="Arial"/>
      <family val="0"/>
    </font>
    <font>
      <b val="true"/>
      <sz val="16"/>
      <color rgb="FF000000"/>
      <name val="Arial"/>
      <family val="0"/>
    </font>
    <font>
      <b val="true"/>
      <sz val="20"/>
      <color rgb="FF000000"/>
      <name val="Arial"/>
      <family val="0"/>
    </font>
    <font>
      <sz val="10"/>
      <name val="Century Gothic"/>
      <family val="2"/>
      <charset val="1"/>
    </font>
    <font>
      <sz val="10"/>
      <name val="Arial Narrow"/>
      <family val="2"/>
      <charset val="1"/>
    </font>
    <font>
      <b val="true"/>
      <sz val="10"/>
      <name val="Century Gothic"/>
      <family val="2"/>
      <charset val="1"/>
    </font>
    <font>
      <b val="true"/>
      <sz val="10"/>
      <name val="Arial Narrow"/>
      <family val="2"/>
      <charset val="1"/>
    </font>
    <font>
      <sz val="10"/>
      <color rgb="FFFF0000"/>
      <name val="Century Gothic"/>
      <family val="2"/>
      <charset val="1"/>
    </font>
    <font>
      <i val="true"/>
      <u val="single"/>
      <sz val="10"/>
      <name val="Century Gothic"/>
      <family val="2"/>
      <charset val="1"/>
    </font>
    <font>
      <sz val="10"/>
      <name val="Wingdings"/>
      <family val="0"/>
      <charset val="2"/>
    </font>
    <font>
      <i val="true"/>
      <sz val="10"/>
      <name val="Century Gothic"/>
      <family val="2"/>
      <charset val="1"/>
    </font>
    <font>
      <i val="true"/>
      <sz val="10"/>
      <name val="Century Gothic"/>
      <family val="2"/>
      <charset val="2"/>
    </font>
    <font>
      <sz val="10"/>
      <color rgb="FF00B050"/>
      <name val="Arial Narrow"/>
      <family val="2"/>
      <charset val="1"/>
    </font>
    <font>
      <u val="single"/>
      <sz val="10"/>
      <name val="Century Gothic"/>
      <family val="2"/>
      <charset val="1"/>
    </font>
    <font>
      <sz val="10"/>
      <color rgb="FFC9211E"/>
      <name val="Arial Narrow"/>
      <family val="2"/>
      <charset val="1"/>
    </font>
    <font>
      <i val="true"/>
      <sz val="10"/>
      <color rgb="FFFF0000"/>
      <name val="Century Gothic"/>
      <family val="2"/>
      <charset val="1"/>
    </font>
    <font>
      <i val="true"/>
      <sz val="9"/>
      <name val="Century Gothic"/>
      <family val="2"/>
      <charset val="1"/>
    </font>
    <font>
      <sz val="9"/>
      <name val="Century Gothic"/>
      <family val="2"/>
      <charset val="1"/>
    </font>
    <font>
      <sz val="10"/>
      <color rgb="FFF10D0C"/>
      <name val="Arial Narrow"/>
      <family val="2"/>
      <charset val="1"/>
    </font>
    <font>
      <sz val="10"/>
      <color rgb="FFF10D0C"/>
      <name val="Century Gothic"/>
      <family val="2"/>
      <charset val="1"/>
    </font>
    <font>
      <b val="true"/>
      <sz val="10"/>
      <color rgb="FFFF0000"/>
      <name val="Century Gothic"/>
      <family val="2"/>
      <charset val="1"/>
    </font>
    <font>
      <b val="true"/>
      <u val="single"/>
      <sz val="10"/>
      <name val="Century Gothic"/>
      <family val="2"/>
      <charset val="1"/>
    </font>
    <font>
      <i val="true"/>
      <sz val="10"/>
      <color rgb="FFF10D0C"/>
      <name val="Century Gothic"/>
      <family val="2"/>
      <charset val="1"/>
    </font>
    <font>
      <u val="single"/>
      <sz val="10"/>
      <color rgb="FF0000FF"/>
      <name val="Arial"/>
      <family val="0"/>
      <charset val="1"/>
    </font>
    <font>
      <i val="true"/>
      <sz val="10"/>
      <name val="Arial Narrow"/>
      <family val="2"/>
      <charset val="1"/>
    </font>
    <font>
      <sz val="9"/>
      <color theme="1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5" tint="0.5999"/>
        <bgColor rgb="FFDDDDDD"/>
      </patternFill>
    </fill>
    <fill>
      <patternFill patternType="solid">
        <fgColor rgb="FFDDDDDD"/>
        <bgColor rgb="FFCCCCCC"/>
      </patternFill>
    </fill>
    <fill>
      <patternFill patternType="solid">
        <fgColor rgb="FFCCCCCC"/>
        <bgColor rgb="FFDDDDDD"/>
      </patternFill>
    </fill>
  </fills>
  <borders count="18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/>
      <top/>
      <bottom style="medium"/>
      <diagonal/>
    </border>
    <border diagonalUp="false" diagonalDown="false">
      <left/>
      <right style="thin"/>
      <top/>
      <bottom style="medium"/>
      <diagonal/>
    </border>
    <border diagonalUp="false" diagonalDown="false">
      <left/>
      <right style="thin"/>
      <top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29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8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2" borderId="4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2" borderId="5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2" borderId="6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7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9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0" borderId="10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3" fillId="0" borderId="0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9" fillId="0" borderId="10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5" fontId="9" fillId="0" borderId="0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left" vertical="center" textRotation="0" wrapText="true" indent="2" shrinkToFit="false"/>
      <protection locked="true" hidden="false"/>
    </xf>
    <xf numFmtId="165" fontId="9" fillId="0" borderId="10" xfId="21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left" vertical="center" textRotation="0" wrapText="false" indent="2" shrinkToFit="false"/>
      <protection locked="true" hidden="false"/>
    </xf>
    <xf numFmtId="165" fontId="11" fillId="0" borderId="7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9" fillId="0" borderId="10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3" fillId="0" borderId="9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9" fillId="0" borderId="9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9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center" textRotation="0" wrapText="true" indent="2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3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3" borderId="10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3" borderId="9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13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left" vertical="center" textRotation="0" wrapText="false" indent="2" shrinkToFit="false"/>
      <protection locked="true" hidden="false"/>
    </xf>
    <xf numFmtId="164" fontId="9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11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1" fillId="0" borderId="12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13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14" xfId="0" applyFont="true" applyBorder="true" applyAlignment="true" applyProtection="true">
      <alignment horizontal="left" vertical="center" textRotation="0" wrapText="false" indent="2" shrinkToFit="false"/>
      <protection locked="true" hidden="false"/>
    </xf>
    <xf numFmtId="164" fontId="13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3" fillId="0" borderId="15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3" fillId="0" borderId="12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22" fillId="3" borderId="9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left" vertical="center" textRotation="0" wrapText="true" indent="4" shrinkToFit="false"/>
      <protection locked="true" hidden="false"/>
    </xf>
    <xf numFmtId="164" fontId="23" fillId="3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25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2" fillId="0" borderId="9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left" vertical="center" textRotation="0" wrapText="true" indent="2" shrinkToFit="false"/>
      <protection locked="true" hidden="false"/>
    </xf>
    <xf numFmtId="164" fontId="13" fillId="0" borderId="0" xfId="0" applyFont="true" applyBorder="false" applyAlignment="true" applyProtection="true">
      <alignment horizontal="left" vertical="center" textRotation="0" wrapText="false" indent="2" shrinkToFit="false"/>
      <protection locked="true" hidden="false"/>
    </xf>
    <xf numFmtId="164" fontId="13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3" fillId="0" borderId="10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4" xfId="0" applyFont="true" applyBorder="true" applyAlignment="true" applyProtection="true">
      <alignment horizontal="left" vertical="center" textRotation="0" wrapText="false" indent="2" shrinkToFit="false"/>
      <protection locked="true" hidden="false"/>
    </xf>
    <xf numFmtId="164" fontId="9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0" xfId="0" applyFont="true" applyBorder="false" applyAlignment="true" applyProtection="true">
      <alignment horizontal="left" vertical="center" textRotation="0" wrapText="true" indent="2" shrinkToFit="false"/>
      <protection locked="true" hidden="false"/>
    </xf>
    <xf numFmtId="168" fontId="13" fillId="0" borderId="15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3" fillId="0" borderId="14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26" fillId="0" borderId="16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7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left" vertical="center" textRotation="0" wrapText="true" indent="2" shrinkToFit="false"/>
      <protection locked="true" hidden="false"/>
    </xf>
    <xf numFmtId="164" fontId="2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8" fillId="0" borderId="0" xfId="0" applyFont="true" applyBorder="true" applyAlignment="true" applyProtection="true">
      <alignment horizontal="left" vertical="center" textRotation="0" wrapText="false" indent="2" shrinkToFit="false"/>
      <protection locked="true" hidden="false"/>
    </xf>
    <xf numFmtId="164" fontId="16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0" borderId="0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left" vertical="center" textRotation="0" wrapText="true" indent="5" shrinkToFit="false"/>
      <protection locked="true" hidden="false"/>
    </xf>
    <xf numFmtId="164" fontId="30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left" vertical="center" textRotation="0" wrapText="true" indent="2" shrinkToFit="false"/>
      <protection locked="true" hidden="false"/>
    </xf>
    <xf numFmtId="164" fontId="9" fillId="4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4" borderId="10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4" borderId="9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center" textRotation="0" wrapText="true" indent="5" shrinkToFit="false"/>
      <protection locked="true" hidden="false"/>
    </xf>
    <xf numFmtId="164" fontId="9" fillId="0" borderId="0" xfId="0" applyFont="true" applyBorder="false" applyAlignment="true" applyProtection="true">
      <alignment horizontal="left" vertical="center" textRotation="0" wrapText="true" indent="10" shrinkToFit="false"/>
      <protection locked="true" hidden="false"/>
    </xf>
    <xf numFmtId="164" fontId="22" fillId="0" borderId="0" xfId="0" applyFont="true" applyBorder="false" applyAlignment="true" applyProtection="true">
      <alignment horizontal="left" vertical="center" textRotation="0" wrapText="true" indent="5" shrinkToFit="false"/>
      <protection locked="true" hidden="false"/>
    </xf>
    <xf numFmtId="165" fontId="22" fillId="4" borderId="9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3" fillId="0" borderId="17" xfId="21" applyFont="true" applyBorder="true" applyAlignment="true" applyProtection="true">
      <alignment horizontal="right" vertical="center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uro" xfId="21"/>
    <cellStyle name="Lien hypertexte 2" xfId="22"/>
    <cellStyle name="Milliers [0] 2" xfId="23"/>
    <cellStyle name="Excel Built-in Comma [0] 1" xfId="24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F10D0C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externalLink" Target="externalLinks/externalLink1.xml"/><Relationship Id="rId12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304920</xdr:colOff>
      <xdr:row>30</xdr:row>
      <xdr:rowOff>152280</xdr:rowOff>
    </xdr:from>
    <xdr:to>
      <xdr:col>11</xdr:col>
      <xdr:colOff>662400</xdr:colOff>
      <xdr:row>40</xdr:row>
      <xdr:rowOff>106920</xdr:rowOff>
    </xdr:to>
    <xdr:sp>
      <xdr:nvSpPr>
        <xdr:cNvPr id="1" name="Rectangle : coins arrondis 8"/>
        <xdr:cNvSpPr/>
      </xdr:nvSpPr>
      <xdr:spPr>
        <a:xfrm>
          <a:off x="304920" y="8124840"/>
          <a:ext cx="8634600" cy="1707120"/>
        </a:xfrm>
        <a:prstGeom prst="roundRect">
          <a:avLst>
            <a:gd name="adj" fmla="val 16667"/>
          </a:avLst>
        </a:prstGeom>
        <a:solidFill>
          <a:srgbClr val="deebf7"/>
        </a:solidFill>
        <a:ln w="12700">
          <a:solidFill>
            <a:srgbClr val="43729d"/>
          </a:solidFill>
          <a:miter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oneCell">
    <xdr:from>
      <xdr:col>0</xdr:col>
      <xdr:colOff>242280</xdr:colOff>
      <xdr:row>1</xdr:row>
      <xdr:rowOff>242280</xdr:rowOff>
    </xdr:from>
    <xdr:to>
      <xdr:col>12</xdr:col>
      <xdr:colOff>11880</xdr:colOff>
      <xdr:row>14</xdr:row>
      <xdr:rowOff>53280</xdr:rowOff>
    </xdr:to>
    <xdr:pic>
      <xdr:nvPicPr>
        <xdr:cNvPr id="2" name="Image 3"/>
        <xdr:cNvPicPr/>
      </xdr:nvPicPr>
      <xdr:blipFill>
        <a:blip r:embed="rId1"/>
        <a:stretch/>
      </xdr:blipFill>
      <xdr:spPr>
        <a:xfrm>
          <a:off x="242280" y="423360"/>
          <a:ext cx="8799480" cy="27540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52920</xdr:colOff>
      <xdr:row>43</xdr:row>
      <xdr:rowOff>176760</xdr:rowOff>
    </xdr:from>
    <xdr:to>
      <xdr:col>6</xdr:col>
      <xdr:colOff>598320</xdr:colOff>
      <xdr:row>53</xdr:row>
      <xdr:rowOff>139680</xdr:rowOff>
    </xdr:to>
    <xdr:pic>
      <xdr:nvPicPr>
        <xdr:cNvPr id="3" name="Image 6"/>
        <xdr:cNvPicPr/>
      </xdr:nvPicPr>
      <xdr:blipFill>
        <a:blip r:embed="rId2"/>
        <a:srcRect l="0" t="0" r="43686" b="37802"/>
        <a:stretch/>
      </xdr:blipFill>
      <xdr:spPr>
        <a:xfrm>
          <a:off x="52920" y="10387440"/>
          <a:ext cx="5060160" cy="177264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twoCell">
    <xdr:from>
      <xdr:col>0</xdr:col>
      <xdr:colOff>277200</xdr:colOff>
      <xdr:row>22</xdr:row>
      <xdr:rowOff>18000</xdr:rowOff>
    </xdr:from>
    <xdr:to>
      <xdr:col>11</xdr:col>
      <xdr:colOff>656280</xdr:colOff>
      <xdr:row>27</xdr:row>
      <xdr:rowOff>863640</xdr:rowOff>
    </xdr:to>
    <xdr:sp>
      <xdr:nvSpPr>
        <xdr:cNvPr id="4" name="Rectangle à coins arrondis 1"/>
        <xdr:cNvSpPr/>
      </xdr:nvSpPr>
      <xdr:spPr>
        <a:xfrm>
          <a:off x="277200" y="4666320"/>
          <a:ext cx="8656200" cy="2169360"/>
        </a:xfrm>
        <a:prstGeom prst="roundRect">
          <a:avLst>
            <a:gd name="adj" fmla="val 16667"/>
          </a:avLst>
        </a:prstGeom>
        <a:solidFill>
          <a:srgbClr val="eaf1dd"/>
        </a:solidFill>
        <a:ln w="9525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8</xdr:col>
      <xdr:colOff>254520</xdr:colOff>
      <xdr:row>52</xdr:row>
      <xdr:rowOff>77400</xdr:rowOff>
    </xdr:from>
    <xdr:to>
      <xdr:col>10</xdr:col>
      <xdr:colOff>729000</xdr:colOff>
      <xdr:row>54</xdr:row>
      <xdr:rowOff>41040</xdr:rowOff>
    </xdr:to>
    <xdr:sp>
      <xdr:nvSpPr>
        <xdr:cNvPr id="5" name="Rectangle 1"/>
        <xdr:cNvSpPr/>
      </xdr:nvSpPr>
      <xdr:spPr>
        <a:xfrm>
          <a:off x="6274440" y="11917080"/>
          <a:ext cx="1979280" cy="325440"/>
        </a:xfrm>
        <a:prstGeom prst="rect">
          <a:avLst/>
        </a:prstGeom>
        <a:solidFill>
          <a:srgbClr val="ffffff"/>
        </a:solidFill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horzOverflow="clip" vertOverflow="clip" lIns="90000" rIns="90000" tIns="45000" bIns="45000" anchor="t">
          <a:noAutofit/>
        </a:bodyPr>
        <a:p>
          <a:pPr>
            <a:lnSpc>
              <a:spcPct val="100000"/>
            </a:lnSpc>
          </a:pPr>
          <a:r>
            <a:rPr lang="en-US" sz="1600" b="1" u="none" strike="noStrike">
              <a:solidFill>
                <a:srgbClr val="000000"/>
              </a:solidFill>
              <a:effectLst/>
              <a:uFillTx/>
              <a:latin typeface="Calibri"/>
            </a:rPr>
            <a:t>Octobre 2025</a:t>
          </a:r>
          <a:endParaRPr lang="fr-FR" sz="1600" b="0" u="none" strike="noStrike">
            <a:effectLst/>
            <a:uFillTx/>
            <a:latin typeface="Times New Roman"/>
          </a:endParaRPr>
        </a:p>
      </xdr:txBody>
    </xdr:sp>
    <xdr:clientData/>
  </xdr:twoCellAnchor>
  <xdr:twoCellAnchor editAs="twoCell">
    <xdr:from>
      <xdr:col>4</xdr:col>
      <xdr:colOff>195840</xdr:colOff>
      <xdr:row>34</xdr:row>
      <xdr:rowOff>0</xdr:rowOff>
    </xdr:from>
    <xdr:to>
      <xdr:col>8</xdr:col>
      <xdr:colOff>19800</xdr:colOff>
      <xdr:row>37</xdr:row>
      <xdr:rowOff>161640</xdr:rowOff>
    </xdr:to>
    <xdr:sp>
      <xdr:nvSpPr>
        <xdr:cNvPr id="6" name="ZoneTexte 7"/>
        <xdr:cNvSpPr/>
      </xdr:nvSpPr>
      <xdr:spPr>
        <a:xfrm>
          <a:off x="3205800" y="8639280"/>
          <a:ext cx="2833920" cy="704520"/>
        </a:xfrm>
        <a:prstGeom prst="rect">
          <a:avLst/>
        </a:prstGeom>
        <a:solidFill>
          <a:srgbClr val="deebf7"/>
        </a:solidFill>
        <a:ln w="9525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ctr">
          <a:noAutofit/>
        </a:bodyPr>
        <a:p>
          <a:pPr algn="ctr">
            <a:lnSpc>
              <a:spcPct val="100000"/>
            </a:lnSpc>
          </a:pPr>
          <a:r>
            <a:rPr lang="fr-FR" sz="5400" b="0" u="none" strike="noStrike">
              <a:solidFill>
                <a:schemeClr val="dk1"/>
              </a:solidFill>
              <a:effectLst/>
              <a:uFillTx/>
              <a:latin typeface="Arial"/>
            </a:rPr>
            <a:t>CDPGF</a:t>
          </a:r>
          <a:endParaRPr lang="fr-FR" sz="5400" b="0" u="none" strike="noStrike">
            <a:effectLst/>
            <a:uFillTx/>
            <a:latin typeface="Times New Roman"/>
          </a:endParaRPr>
        </a:p>
      </xdr:txBody>
    </xdr:sp>
    <xdr:clientData/>
  </xdr:twoCellAnchor>
  <xdr:twoCellAnchor editAs="twoCell">
    <xdr:from>
      <xdr:col>2</xdr:col>
      <xdr:colOff>45360</xdr:colOff>
      <xdr:row>22</xdr:row>
      <xdr:rowOff>18000</xdr:rowOff>
    </xdr:from>
    <xdr:to>
      <xdr:col>10</xdr:col>
      <xdr:colOff>329400</xdr:colOff>
      <xdr:row>27</xdr:row>
      <xdr:rowOff>1122840</xdr:rowOff>
    </xdr:to>
    <xdr:sp>
      <xdr:nvSpPr>
        <xdr:cNvPr id="7" name="Text Box 1578"/>
        <xdr:cNvSpPr/>
      </xdr:nvSpPr>
      <xdr:spPr>
        <a:xfrm>
          <a:off x="1550160" y="4666320"/>
          <a:ext cx="6303960" cy="24285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 anchor="t" upright="1">
          <a:noAutofit/>
        </a:bodyPr>
        <a:p>
          <a:pPr algn="ctr">
            <a:lnSpc>
              <a:spcPct val="100000"/>
            </a:lnSpc>
          </a:pPr>
          <a:r>
            <a:rPr lang="fr-FR" sz="1600" b="1" u="none" strike="noStrike">
              <a:solidFill>
                <a:srgbClr val="000000"/>
              </a:solidFill>
              <a:effectLst/>
              <a:uFillTx/>
              <a:latin typeface="Arial"/>
              <a:ea typeface="Times New Roman"/>
            </a:rPr>
            <a:t> </a:t>
          </a:r>
          <a:endParaRPr lang="fr-FR" sz="1600" b="0" u="none" strike="noStrike">
            <a:effectLst/>
            <a:uFillTx/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fr-FR" sz="2000" b="1" u="none" strike="noStrike">
              <a:solidFill>
                <a:srgbClr val="000000"/>
              </a:solidFill>
              <a:effectLst/>
              <a:uFillTx/>
              <a:latin typeface="Arial"/>
              <a:ea typeface="Times New Roman"/>
            </a:rPr>
            <a:t>AMENAGEMENT D’UN LIEU DE RETENTION ADMINISTRATIF</a:t>
          </a:r>
          <a:endParaRPr lang="fr-FR" sz="2000" b="0" u="none" strike="noStrike">
            <a:effectLst/>
            <a:uFillTx/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fr-FR" sz="2000" b="1" u="none" strike="noStrike">
              <a:solidFill>
                <a:srgbClr val="000000"/>
              </a:solidFill>
              <a:effectLst/>
              <a:uFillTx/>
              <a:latin typeface="Arial"/>
              <a:ea typeface="Times New Roman"/>
            </a:rPr>
            <a:t>DANS L’HOTEL DE POLICE</a:t>
          </a:r>
          <a:endParaRPr lang="fr-FR" sz="2000" b="0" u="none" strike="noStrike">
            <a:effectLst/>
            <a:uFillTx/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fr-FR" sz="2000" b="1" u="none" strike="noStrike">
              <a:solidFill>
                <a:srgbClr val="000000"/>
              </a:solidFill>
              <a:effectLst/>
              <a:uFillTx/>
              <a:latin typeface="Arial"/>
              <a:ea typeface="Times New Roman"/>
            </a:rPr>
            <a:t> </a:t>
          </a:r>
          <a:endParaRPr lang="fr-FR" sz="2000" b="0" u="none" strike="noStrike">
            <a:effectLst/>
            <a:uFillTx/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fr-FR" sz="1600" b="1" u="none" strike="noStrike">
              <a:solidFill>
                <a:srgbClr val="000000"/>
              </a:solidFill>
              <a:effectLst/>
              <a:uFillTx/>
              <a:latin typeface="Arial"/>
              <a:ea typeface="Times New Roman"/>
            </a:rPr>
            <a:t>63 Rue du Faubourg Saint-Jean, </a:t>
          </a:r>
          <a:endParaRPr lang="fr-FR" sz="1600" b="0" u="none" strike="noStrike">
            <a:effectLst/>
            <a:uFillTx/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fr-FR" sz="1600" b="1" u="none" strike="noStrike">
              <a:solidFill>
                <a:srgbClr val="000000"/>
              </a:solidFill>
              <a:effectLst/>
              <a:uFillTx/>
              <a:latin typeface="Arial"/>
              <a:ea typeface="Times New Roman"/>
            </a:rPr>
            <a:t>45000 Orléans</a:t>
          </a:r>
          <a:endParaRPr lang="fr-FR" sz="1600" b="0" u="none" strike="noStrike">
            <a:effectLst/>
            <a:uFillTx/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fr-FR" sz="1600" b="1" u="none" strike="noStrike">
              <a:solidFill>
                <a:srgbClr val="000000"/>
              </a:solidFill>
              <a:effectLst/>
              <a:uFillTx/>
              <a:latin typeface="Arial"/>
              <a:ea typeface="Times New Roman"/>
            </a:rPr>
            <a:t> </a:t>
          </a:r>
          <a:endParaRPr lang="fr-FR" sz="1600" b="0" u="none" strike="noStrike">
            <a:effectLst/>
            <a:uFillTx/>
            <a:latin typeface="Times New Roman"/>
          </a:endParaRPr>
        </a:p>
      </xdr:txBody>
    </xdr:sp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file://sgamidr37-sfic1/Users/Stagiaire/Downloads/Planning-Chantier-PROBatiment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ning chantier"/>
    </sheetNames>
    <sheetDataSet>
      <sheetData sheetId="0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2"/>
  <sheetViews>
    <sheetView showFormulas="false" showGridLines="true" showRowColHeaders="true" showZeros="true" rightToLeft="false" tabSelected="true" showOutlineSymbols="true" defaultGridColor="true" view="normal" topLeftCell="A1" colorId="64" zoomScale="40" zoomScaleNormal="40" zoomScalePageLayoutView="100" workbookViewId="0">
      <selection pane="topLeft" activeCell="AM44" activeCellId="0" sqref="AM44"/>
    </sheetView>
  </sheetViews>
  <sheetFormatPr defaultColWidth="10.6796875" defaultRowHeight="14.25" customHeight="false" zeroHeight="false" outlineLevelRow="0" outlineLevelCol="0"/>
  <sheetData>
    <row r="2" customFormat="false" ht="31.5" hidden="false" customHeight="true" outlineLevel="0" collapsed="false"/>
    <row r="3" customFormat="false" ht="31.5" hidden="false" customHeight="true" outlineLevel="0" collapsed="false"/>
    <row r="7" customFormat="false" ht="18.75" hidden="false" customHeight="true" outlineLevel="0" collapsed="false"/>
    <row r="8" customFormat="false" ht="18.75" hidden="false" customHeight="true" outlineLevel="0" collapsed="false"/>
    <row r="10" customFormat="false" ht="15" hidden="false" customHeight="true" outlineLevel="0" collapsed="false"/>
    <row r="11" customFormat="false" ht="15" hidden="false" customHeight="true" outlineLevel="0" collapsed="false"/>
    <row r="12" customFormat="false" ht="15" hidden="false" customHeight="true" outlineLevel="0" collapsed="false"/>
    <row r="13" customFormat="false" ht="15" hidden="false" customHeight="true" outlineLevel="0" collapsed="false"/>
    <row r="15" customFormat="false" ht="15.75" hidden="false" customHeight="true" outlineLevel="0" collapsed="false"/>
    <row r="17" customFormat="false" ht="15" hidden="false" customHeight="true" outlineLevel="0" collapsed="false"/>
    <row r="18" customFormat="false" ht="15" hidden="false" customHeight="true" outlineLevel="0" collapsed="false"/>
    <row r="19" customFormat="false" ht="15" hidden="false" customHeight="true" outlineLevel="0" collapsed="false"/>
    <row r="20" customFormat="false" ht="15" hidden="false" customHeight="true" outlineLevel="0" collapsed="false"/>
    <row r="21" customFormat="false" ht="15" hidden="false" customHeight="true" outlineLevel="0" collapsed="false"/>
    <row r="22" customFormat="false" ht="15" hidden="false" customHeight="true" outlineLevel="0" collapsed="false"/>
    <row r="23" customFormat="false" ht="15" hidden="false" customHeight="true" outlineLevel="0" collapsed="false"/>
    <row r="24" customFormat="false" ht="15" hidden="false" customHeight="true" outlineLevel="0" collapsed="false"/>
    <row r="25" customFormat="false" ht="15" hidden="false" customHeight="true" outlineLevel="0" collapsed="false"/>
    <row r="27" customFormat="false" ht="45" hidden="false" customHeight="true" outlineLevel="0" collapsed="false"/>
    <row r="28" customFormat="false" ht="88.5" hidden="false" customHeight="true" outlineLevel="0" collapsed="false"/>
    <row r="29" customFormat="false" ht="22.5" hidden="false" customHeight="true" outlineLevel="0" collapsed="false"/>
    <row r="30" customFormat="false" ht="46.5" hidden="false" customHeight="true" outlineLevel="0" collapsed="false"/>
    <row r="33" customFormat="false" ht="9.75" hidden="false" customHeight="true" outlineLevel="0" collapsed="false"/>
    <row r="41" customFormat="false" ht="9.75" hidden="false" customHeight="true" outlineLevel="0" collapsed="false"/>
    <row r="55" customFormat="false" ht="9.75" hidden="false" customHeight="true" outlineLevel="0" collapsed="false"/>
    <row r="67" customFormat="false" ht="9.75" hidden="false" customHeight="true" outlineLevel="0" collapsed="false"/>
    <row r="73" customFormat="false" ht="9.75" hidden="false" customHeight="true" outlineLevel="0" collapsed="false"/>
    <row r="79" customFormat="false" ht="9.75" hidden="false" customHeight="true" outlineLevel="0" collapsed="false"/>
    <row r="84" customFormat="false" ht="9.75" hidden="false" customHeight="true" outlineLevel="0" collapsed="false"/>
    <row r="92" customFormat="false" ht="9.75" hidden="false" customHeight="true" outlineLevel="0" collapsed="false"/>
    <row r="98" customFormat="false" ht="9.75" hidden="false" customHeight="true" outlineLevel="0" collapsed="false"/>
    <row r="104" customFormat="false" ht="9.75" hidden="false" customHeight="true" outlineLevel="0" collapsed="false"/>
    <row r="111" customFormat="false" ht="9.75" hidden="false" customHeight="true" outlineLevel="0" collapsed="false"/>
    <row r="119" customFormat="false" ht="9.75" hidden="false" customHeight="true" outlineLevel="0" collapsed="false"/>
    <row r="125" customFormat="false" ht="9.75" hidden="false" customHeight="true" outlineLevel="0" collapsed="false"/>
    <row r="131" customFormat="false" ht="9.75" hidden="false" customHeight="true" outlineLevel="0" collapsed="false"/>
    <row r="136" customFormat="false" ht="9.75" hidden="false" customHeight="true" outlineLevel="0" collapsed="false"/>
    <row r="144" customFormat="false" ht="9.75" hidden="false" customHeight="true" outlineLevel="0" collapsed="false"/>
    <row r="150" customFormat="false" ht="9.75" hidden="false" customHeight="true" outlineLevel="0" collapsed="false"/>
    <row r="156" customFormat="false" ht="9.75" hidden="false" customHeight="true" outlineLevel="0" collapsed="false"/>
  </sheetData>
  <printOptions headings="false" gridLines="false" gridLinesSet="true" horizontalCentered="false" verticalCentered="false"/>
  <pageMargins left="1.10208333333333" right="0.511805555555556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1048576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B54" activeCellId="0" sqref="B54"/>
    </sheetView>
  </sheetViews>
  <sheetFormatPr defaultColWidth="11.453125" defaultRowHeight="12.75" customHeight="false" zeroHeight="false" outlineLevelRow="0" outlineLevelCol="0"/>
  <cols>
    <col collapsed="false" customWidth="true" hidden="false" outlineLevel="0" max="1" min="1" style="1" width="4.73"/>
    <col collapsed="false" customWidth="true" hidden="false" outlineLevel="0" max="2" min="2" style="2" width="67.27"/>
    <col collapsed="false" customWidth="true" hidden="false" outlineLevel="0" max="3" min="3" style="3" width="4.54"/>
    <col collapsed="false" customWidth="true" hidden="false" outlineLevel="0" max="4" min="4" style="4" width="12"/>
    <col collapsed="false" customWidth="true" hidden="false" outlineLevel="0" max="5" min="5" style="5" width="14.18"/>
    <col collapsed="false" customWidth="true" hidden="false" outlineLevel="0" max="6" min="6" style="5" width="15.82"/>
    <col collapsed="false" customWidth="false" hidden="false" outlineLevel="0" max="251" min="7" style="6" width="11.45"/>
    <col collapsed="false" customWidth="true" hidden="false" outlineLevel="0" max="252" min="252" style="6" width="1.18"/>
    <col collapsed="false" customWidth="true" hidden="false" outlineLevel="0" max="253" min="253" style="6" width="72.73"/>
    <col collapsed="false" customWidth="true" hidden="false" outlineLevel="0" max="254" min="254" style="6" width="1.18"/>
    <col collapsed="false" customWidth="true" hidden="false" outlineLevel="0" max="255" min="255" style="6" width="4.54"/>
    <col collapsed="false" customWidth="true" hidden="false" outlineLevel="0" max="256" min="256" style="6" width="12"/>
    <col collapsed="false" customWidth="true" hidden="false" outlineLevel="0" max="257" min="257" style="6" width="1.18"/>
    <col collapsed="false" customWidth="true" hidden="false" outlineLevel="0" max="258" min="258" style="6" width="14.18"/>
    <col collapsed="false" customWidth="true" hidden="false" outlineLevel="0" max="259" min="259" style="6" width="1.18"/>
    <col collapsed="false" customWidth="true" hidden="false" outlineLevel="0" max="260" min="260" style="6" width="15.82"/>
    <col collapsed="false" customWidth="true" hidden="false" outlineLevel="0" max="261" min="261" style="6" width="1.18"/>
    <col collapsed="false" customWidth="true" hidden="false" outlineLevel="0" max="262" min="262" style="6" width="13.82"/>
    <col collapsed="false" customWidth="false" hidden="false" outlineLevel="0" max="507" min="263" style="6" width="11.45"/>
    <col collapsed="false" customWidth="true" hidden="false" outlineLevel="0" max="508" min="508" style="6" width="1.18"/>
    <col collapsed="false" customWidth="true" hidden="false" outlineLevel="0" max="509" min="509" style="6" width="72.73"/>
    <col collapsed="false" customWidth="true" hidden="false" outlineLevel="0" max="510" min="510" style="6" width="1.18"/>
    <col collapsed="false" customWidth="true" hidden="false" outlineLevel="0" max="511" min="511" style="6" width="4.54"/>
    <col collapsed="false" customWidth="true" hidden="false" outlineLevel="0" max="512" min="512" style="6" width="12"/>
    <col collapsed="false" customWidth="true" hidden="false" outlineLevel="0" max="513" min="513" style="6" width="1.18"/>
    <col collapsed="false" customWidth="true" hidden="false" outlineLevel="0" max="514" min="514" style="6" width="14.18"/>
    <col collapsed="false" customWidth="true" hidden="false" outlineLevel="0" max="515" min="515" style="6" width="1.18"/>
    <col collapsed="false" customWidth="true" hidden="false" outlineLevel="0" max="516" min="516" style="6" width="15.82"/>
    <col collapsed="false" customWidth="true" hidden="false" outlineLevel="0" max="517" min="517" style="6" width="1.18"/>
    <col collapsed="false" customWidth="true" hidden="false" outlineLevel="0" max="518" min="518" style="6" width="13.82"/>
    <col collapsed="false" customWidth="false" hidden="false" outlineLevel="0" max="763" min="519" style="6" width="11.45"/>
    <col collapsed="false" customWidth="true" hidden="false" outlineLevel="0" max="764" min="764" style="6" width="1.18"/>
    <col collapsed="false" customWidth="true" hidden="false" outlineLevel="0" max="765" min="765" style="6" width="72.73"/>
    <col collapsed="false" customWidth="true" hidden="false" outlineLevel="0" max="766" min="766" style="6" width="1.18"/>
    <col collapsed="false" customWidth="true" hidden="false" outlineLevel="0" max="767" min="767" style="6" width="4.54"/>
    <col collapsed="false" customWidth="true" hidden="false" outlineLevel="0" max="768" min="768" style="6" width="12"/>
    <col collapsed="false" customWidth="true" hidden="false" outlineLevel="0" max="769" min="769" style="6" width="1.18"/>
    <col collapsed="false" customWidth="true" hidden="false" outlineLevel="0" max="770" min="770" style="6" width="14.18"/>
    <col collapsed="false" customWidth="true" hidden="false" outlineLevel="0" max="771" min="771" style="6" width="1.18"/>
    <col collapsed="false" customWidth="true" hidden="false" outlineLevel="0" max="772" min="772" style="6" width="15.82"/>
    <col collapsed="false" customWidth="true" hidden="false" outlineLevel="0" max="773" min="773" style="6" width="1.18"/>
    <col collapsed="false" customWidth="true" hidden="false" outlineLevel="0" max="774" min="774" style="6" width="13.82"/>
    <col collapsed="false" customWidth="false" hidden="false" outlineLevel="0" max="1019" min="775" style="6" width="11.45"/>
    <col collapsed="false" customWidth="true" hidden="false" outlineLevel="0" max="1020" min="1020" style="6" width="1.18"/>
    <col collapsed="false" customWidth="true" hidden="false" outlineLevel="0" max="1021" min="1021" style="6" width="72.73"/>
    <col collapsed="false" customWidth="true" hidden="false" outlineLevel="0" max="1022" min="1022" style="6" width="1.18"/>
    <col collapsed="false" customWidth="true" hidden="false" outlineLevel="0" max="1023" min="1023" style="6" width="4.54"/>
    <col collapsed="false" customWidth="true" hidden="false" outlineLevel="0" max="1024" min="1024" style="6" width="12"/>
    <col collapsed="false" customWidth="true" hidden="false" outlineLevel="0" max="1025" min="1025" style="6" width="1.18"/>
    <col collapsed="false" customWidth="true" hidden="false" outlineLevel="0" max="1026" min="1026" style="6" width="14.18"/>
    <col collapsed="false" customWidth="true" hidden="false" outlineLevel="0" max="1027" min="1027" style="6" width="1.18"/>
    <col collapsed="false" customWidth="true" hidden="false" outlineLevel="0" max="1028" min="1028" style="6" width="15.82"/>
    <col collapsed="false" customWidth="true" hidden="false" outlineLevel="0" max="1029" min="1029" style="6" width="1.18"/>
    <col collapsed="false" customWidth="true" hidden="false" outlineLevel="0" max="1030" min="1030" style="6" width="13.82"/>
    <col collapsed="false" customWidth="false" hidden="false" outlineLevel="0" max="1275" min="1031" style="6" width="11.45"/>
    <col collapsed="false" customWidth="true" hidden="false" outlineLevel="0" max="1276" min="1276" style="6" width="1.18"/>
    <col collapsed="false" customWidth="true" hidden="false" outlineLevel="0" max="1277" min="1277" style="6" width="72.73"/>
    <col collapsed="false" customWidth="true" hidden="false" outlineLevel="0" max="1278" min="1278" style="6" width="1.18"/>
    <col collapsed="false" customWidth="true" hidden="false" outlineLevel="0" max="1279" min="1279" style="6" width="4.54"/>
    <col collapsed="false" customWidth="true" hidden="false" outlineLevel="0" max="1280" min="1280" style="6" width="12"/>
    <col collapsed="false" customWidth="true" hidden="false" outlineLevel="0" max="1281" min="1281" style="6" width="1.18"/>
    <col collapsed="false" customWidth="true" hidden="false" outlineLevel="0" max="1282" min="1282" style="6" width="14.18"/>
    <col collapsed="false" customWidth="true" hidden="false" outlineLevel="0" max="1283" min="1283" style="6" width="1.18"/>
    <col collapsed="false" customWidth="true" hidden="false" outlineLevel="0" max="1284" min="1284" style="6" width="15.82"/>
    <col collapsed="false" customWidth="true" hidden="false" outlineLevel="0" max="1285" min="1285" style="6" width="1.18"/>
    <col collapsed="false" customWidth="true" hidden="false" outlineLevel="0" max="1286" min="1286" style="6" width="13.82"/>
    <col collapsed="false" customWidth="false" hidden="false" outlineLevel="0" max="1531" min="1287" style="6" width="11.45"/>
    <col collapsed="false" customWidth="true" hidden="false" outlineLevel="0" max="1532" min="1532" style="6" width="1.18"/>
    <col collapsed="false" customWidth="true" hidden="false" outlineLevel="0" max="1533" min="1533" style="6" width="72.73"/>
    <col collapsed="false" customWidth="true" hidden="false" outlineLevel="0" max="1534" min="1534" style="6" width="1.18"/>
    <col collapsed="false" customWidth="true" hidden="false" outlineLevel="0" max="1535" min="1535" style="6" width="4.54"/>
    <col collapsed="false" customWidth="true" hidden="false" outlineLevel="0" max="1536" min="1536" style="6" width="12"/>
    <col collapsed="false" customWidth="true" hidden="false" outlineLevel="0" max="1537" min="1537" style="6" width="1.18"/>
    <col collapsed="false" customWidth="true" hidden="false" outlineLevel="0" max="1538" min="1538" style="6" width="14.18"/>
    <col collapsed="false" customWidth="true" hidden="false" outlineLevel="0" max="1539" min="1539" style="6" width="1.18"/>
    <col collapsed="false" customWidth="true" hidden="false" outlineLevel="0" max="1540" min="1540" style="6" width="15.82"/>
    <col collapsed="false" customWidth="true" hidden="false" outlineLevel="0" max="1541" min="1541" style="6" width="1.18"/>
    <col collapsed="false" customWidth="true" hidden="false" outlineLevel="0" max="1542" min="1542" style="6" width="13.82"/>
    <col collapsed="false" customWidth="false" hidden="false" outlineLevel="0" max="1787" min="1543" style="6" width="11.45"/>
    <col collapsed="false" customWidth="true" hidden="false" outlineLevel="0" max="1788" min="1788" style="6" width="1.18"/>
    <col collapsed="false" customWidth="true" hidden="false" outlineLevel="0" max="1789" min="1789" style="6" width="72.73"/>
    <col collapsed="false" customWidth="true" hidden="false" outlineLevel="0" max="1790" min="1790" style="6" width="1.18"/>
    <col collapsed="false" customWidth="true" hidden="false" outlineLevel="0" max="1791" min="1791" style="6" width="4.54"/>
    <col collapsed="false" customWidth="true" hidden="false" outlineLevel="0" max="1792" min="1792" style="6" width="12"/>
    <col collapsed="false" customWidth="true" hidden="false" outlineLevel="0" max="1793" min="1793" style="6" width="1.18"/>
    <col collapsed="false" customWidth="true" hidden="false" outlineLevel="0" max="1794" min="1794" style="6" width="14.18"/>
    <col collapsed="false" customWidth="true" hidden="false" outlineLevel="0" max="1795" min="1795" style="6" width="1.18"/>
    <col collapsed="false" customWidth="true" hidden="false" outlineLevel="0" max="1796" min="1796" style="6" width="15.82"/>
    <col collapsed="false" customWidth="true" hidden="false" outlineLevel="0" max="1797" min="1797" style="6" width="1.18"/>
    <col collapsed="false" customWidth="true" hidden="false" outlineLevel="0" max="1798" min="1798" style="6" width="13.82"/>
    <col collapsed="false" customWidth="false" hidden="false" outlineLevel="0" max="2043" min="1799" style="6" width="11.45"/>
    <col collapsed="false" customWidth="true" hidden="false" outlineLevel="0" max="2044" min="2044" style="6" width="1.18"/>
    <col collapsed="false" customWidth="true" hidden="false" outlineLevel="0" max="2045" min="2045" style="6" width="72.73"/>
    <col collapsed="false" customWidth="true" hidden="false" outlineLevel="0" max="2046" min="2046" style="6" width="1.18"/>
    <col collapsed="false" customWidth="true" hidden="false" outlineLevel="0" max="2047" min="2047" style="6" width="4.54"/>
    <col collapsed="false" customWidth="true" hidden="false" outlineLevel="0" max="2048" min="2048" style="6" width="12"/>
    <col collapsed="false" customWidth="true" hidden="false" outlineLevel="0" max="2049" min="2049" style="6" width="1.18"/>
    <col collapsed="false" customWidth="true" hidden="false" outlineLevel="0" max="2050" min="2050" style="6" width="14.18"/>
    <col collapsed="false" customWidth="true" hidden="false" outlineLevel="0" max="2051" min="2051" style="6" width="1.18"/>
    <col collapsed="false" customWidth="true" hidden="false" outlineLevel="0" max="2052" min="2052" style="6" width="15.82"/>
    <col collapsed="false" customWidth="true" hidden="false" outlineLevel="0" max="2053" min="2053" style="6" width="1.18"/>
    <col collapsed="false" customWidth="true" hidden="false" outlineLevel="0" max="2054" min="2054" style="6" width="13.82"/>
    <col collapsed="false" customWidth="false" hidden="false" outlineLevel="0" max="2299" min="2055" style="6" width="11.45"/>
    <col collapsed="false" customWidth="true" hidden="false" outlineLevel="0" max="2300" min="2300" style="6" width="1.18"/>
    <col collapsed="false" customWidth="true" hidden="false" outlineLevel="0" max="2301" min="2301" style="6" width="72.73"/>
    <col collapsed="false" customWidth="true" hidden="false" outlineLevel="0" max="2302" min="2302" style="6" width="1.18"/>
    <col collapsed="false" customWidth="true" hidden="false" outlineLevel="0" max="2303" min="2303" style="6" width="4.54"/>
    <col collapsed="false" customWidth="true" hidden="false" outlineLevel="0" max="2304" min="2304" style="6" width="12"/>
    <col collapsed="false" customWidth="true" hidden="false" outlineLevel="0" max="2305" min="2305" style="6" width="1.18"/>
    <col collapsed="false" customWidth="true" hidden="false" outlineLevel="0" max="2306" min="2306" style="6" width="14.18"/>
    <col collapsed="false" customWidth="true" hidden="false" outlineLevel="0" max="2307" min="2307" style="6" width="1.18"/>
    <col collapsed="false" customWidth="true" hidden="false" outlineLevel="0" max="2308" min="2308" style="6" width="15.82"/>
    <col collapsed="false" customWidth="true" hidden="false" outlineLevel="0" max="2309" min="2309" style="6" width="1.18"/>
    <col collapsed="false" customWidth="true" hidden="false" outlineLevel="0" max="2310" min="2310" style="6" width="13.82"/>
    <col collapsed="false" customWidth="false" hidden="false" outlineLevel="0" max="2555" min="2311" style="6" width="11.45"/>
    <col collapsed="false" customWidth="true" hidden="false" outlineLevel="0" max="2556" min="2556" style="6" width="1.18"/>
    <col collapsed="false" customWidth="true" hidden="false" outlineLevel="0" max="2557" min="2557" style="6" width="72.73"/>
    <col collapsed="false" customWidth="true" hidden="false" outlineLevel="0" max="2558" min="2558" style="6" width="1.18"/>
    <col collapsed="false" customWidth="true" hidden="false" outlineLevel="0" max="2559" min="2559" style="6" width="4.54"/>
    <col collapsed="false" customWidth="true" hidden="false" outlineLevel="0" max="2560" min="2560" style="6" width="12"/>
    <col collapsed="false" customWidth="true" hidden="false" outlineLevel="0" max="2561" min="2561" style="6" width="1.18"/>
    <col collapsed="false" customWidth="true" hidden="false" outlineLevel="0" max="2562" min="2562" style="6" width="14.18"/>
    <col collapsed="false" customWidth="true" hidden="false" outlineLevel="0" max="2563" min="2563" style="6" width="1.18"/>
    <col collapsed="false" customWidth="true" hidden="false" outlineLevel="0" max="2564" min="2564" style="6" width="15.82"/>
    <col collapsed="false" customWidth="true" hidden="false" outlineLevel="0" max="2565" min="2565" style="6" width="1.18"/>
    <col collapsed="false" customWidth="true" hidden="false" outlineLevel="0" max="2566" min="2566" style="6" width="13.82"/>
    <col collapsed="false" customWidth="false" hidden="false" outlineLevel="0" max="2811" min="2567" style="6" width="11.45"/>
    <col collapsed="false" customWidth="true" hidden="false" outlineLevel="0" max="2812" min="2812" style="6" width="1.18"/>
    <col collapsed="false" customWidth="true" hidden="false" outlineLevel="0" max="2813" min="2813" style="6" width="72.73"/>
    <col collapsed="false" customWidth="true" hidden="false" outlineLevel="0" max="2814" min="2814" style="6" width="1.18"/>
    <col collapsed="false" customWidth="true" hidden="false" outlineLevel="0" max="2815" min="2815" style="6" width="4.54"/>
    <col collapsed="false" customWidth="true" hidden="false" outlineLevel="0" max="2816" min="2816" style="6" width="12"/>
    <col collapsed="false" customWidth="true" hidden="false" outlineLevel="0" max="2817" min="2817" style="6" width="1.18"/>
    <col collapsed="false" customWidth="true" hidden="false" outlineLevel="0" max="2818" min="2818" style="6" width="14.18"/>
    <col collapsed="false" customWidth="true" hidden="false" outlineLevel="0" max="2819" min="2819" style="6" width="1.18"/>
    <col collapsed="false" customWidth="true" hidden="false" outlineLevel="0" max="2820" min="2820" style="6" width="15.82"/>
    <col collapsed="false" customWidth="true" hidden="false" outlineLevel="0" max="2821" min="2821" style="6" width="1.18"/>
    <col collapsed="false" customWidth="true" hidden="false" outlineLevel="0" max="2822" min="2822" style="6" width="13.82"/>
    <col collapsed="false" customWidth="false" hidden="false" outlineLevel="0" max="3067" min="2823" style="6" width="11.45"/>
    <col collapsed="false" customWidth="true" hidden="false" outlineLevel="0" max="3068" min="3068" style="6" width="1.18"/>
    <col collapsed="false" customWidth="true" hidden="false" outlineLevel="0" max="3069" min="3069" style="6" width="72.73"/>
    <col collapsed="false" customWidth="true" hidden="false" outlineLevel="0" max="3070" min="3070" style="6" width="1.18"/>
    <col collapsed="false" customWidth="true" hidden="false" outlineLevel="0" max="3071" min="3071" style="6" width="4.54"/>
    <col collapsed="false" customWidth="true" hidden="false" outlineLevel="0" max="3072" min="3072" style="6" width="12"/>
    <col collapsed="false" customWidth="true" hidden="false" outlineLevel="0" max="3073" min="3073" style="6" width="1.18"/>
    <col collapsed="false" customWidth="true" hidden="false" outlineLevel="0" max="3074" min="3074" style="6" width="14.18"/>
    <col collapsed="false" customWidth="true" hidden="false" outlineLevel="0" max="3075" min="3075" style="6" width="1.18"/>
    <col collapsed="false" customWidth="true" hidden="false" outlineLevel="0" max="3076" min="3076" style="6" width="15.82"/>
    <col collapsed="false" customWidth="true" hidden="false" outlineLevel="0" max="3077" min="3077" style="6" width="1.18"/>
    <col collapsed="false" customWidth="true" hidden="false" outlineLevel="0" max="3078" min="3078" style="6" width="13.82"/>
    <col collapsed="false" customWidth="false" hidden="false" outlineLevel="0" max="3323" min="3079" style="6" width="11.45"/>
    <col collapsed="false" customWidth="true" hidden="false" outlineLevel="0" max="3324" min="3324" style="6" width="1.18"/>
    <col collapsed="false" customWidth="true" hidden="false" outlineLevel="0" max="3325" min="3325" style="6" width="72.73"/>
    <col collapsed="false" customWidth="true" hidden="false" outlineLevel="0" max="3326" min="3326" style="6" width="1.18"/>
    <col collapsed="false" customWidth="true" hidden="false" outlineLevel="0" max="3327" min="3327" style="6" width="4.54"/>
    <col collapsed="false" customWidth="true" hidden="false" outlineLevel="0" max="3328" min="3328" style="6" width="12"/>
    <col collapsed="false" customWidth="true" hidden="false" outlineLevel="0" max="3329" min="3329" style="6" width="1.18"/>
    <col collapsed="false" customWidth="true" hidden="false" outlineLevel="0" max="3330" min="3330" style="6" width="14.18"/>
    <col collapsed="false" customWidth="true" hidden="false" outlineLevel="0" max="3331" min="3331" style="6" width="1.18"/>
    <col collapsed="false" customWidth="true" hidden="false" outlineLevel="0" max="3332" min="3332" style="6" width="15.82"/>
    <col collapsed="false" customWidth="true" hidden="false" outlineLevel="0" max="3333" min="3333" style="6" width="1.18"/>
    <col collapsed="false" customWidth="true" hidden="false" outlineLevel="0" max="3334" min="3334" style="6" width="13.82"/>
    <col collapsed="false" customWidth="false" hidden="false" outlineLevel="0" max="3579" min="3335" style="6" width="11.45"/>
    <col collapsed="false" customWidth="true" hidden="false" outlineLevel="0" max="3580" min="3580" style="6" width="1.18"/>
    <col collapsed="false" customWidth="true" hidden="false" outlineLevel="0" max="3581" min="3581" style="6" width="72.73"/>
    <col collapsed="false" customWidth="true" hidden="false" outlineLevel="0" max="3582" min="3582" style="6" width="1.18"/>
    <col collapsed="false" customWidth="true" hidden="false" outlineLevel="0" max="3583" min="3583" style="6" width="4.54"/>
    <col collapsed="false" customWidth="true" hidden="false" outlineLevel="0" max="3584" min="3584" style="6" width="12"/>
    <col collapsed="false" customWidth="true" hidden="false" outlineLevel="0" max="3585" min="3585" style="6" width="1.18"/>
    <col collapsed="false" customWidth="true" hidden="false" outlineLevel="0" max="3586" min="3586" style="6" width="14.18"/>
    <col collapsed="false" customWidth="true" hidden="false" outlineLevel="0" max="3587" min="3587" style="6" width="1.18"/>
    <col collapsed="false" customWidth="true" hidden="false" outlineLevel="0" max="3588" min="3588" style="6" width="15.82"/>
    <col collapsed="false" customWidth="true" hidden="false" outlineLevel="0" max="3589" min="3589" style="6" width="1.18"/>
    <col collapsed="false" customWidth="true" hidden="false" outlineLevel="0" max="3590" min="3590" style="6" width="13.82"/>
    <col collapsed="false" customWidth="false" hidden="false" outlineLevel="0" max="3835" min="3591" style="6" width="11.45"/>
    <col collapsed="false" customWidth="true" hidden="false" outlineLevel="0" max="3836" min="3836" style="6" width="1.18"/>
    <col collapsed="false" customWidth="true" hidden="false" outlineLevel="0" max="3837" min="3837" style="6" width="72.73"/>
    <col collapsed="false" customWidth="true" hidden="false" outlineLevel="0" max="3838" min="3838" style="6" width="1.18"/>
    <col collapsed="false" customWidth="true" hidden="false" outlineLevel="0" max="3839" min="3839" style="6" width="4.54"/>
    <col collapsed="false" customWidth="true" hidden="false" outlineLevel="0" max="3840" min="3840" style="6" width="12"/>
    <col collapsed="false" customWidth="true" hidden="false" outlineLevel="0" max="3841" min="3841" style="6" width="1.18"/>
    <col collapsed="false" customWidth="true" hidden="false" outlineLevel="0" max="3842" min="3842" style="6" width="14.18"/>
    <col collapsed="false" customWidth="true" hidden="false" outlineLevel="0" max="3843" min="3843" style="6" width="1.18"/>
    <col collapsed="false" customWidth="true" hidden="false" outlineLevel="0" max="3844" min="3844" style="6" width="15.82"/>
    <col collapsed="false" customWidth="true" hidden="false" outlineLevel="0" max="3845" min="3845" style="6" width="1.18"/>
    <col collapsed="false" customWidth="true" hidden="false" outlineLevel="0" max="3846" min="3846" style="6" width="13.82"/>
    <col collapsed="false" customWidth="false" hidden="false" outlineLevel="0" max="4091" min="3847" style="6" width="11.45"/>
    <col collapsed="false" customWidth="true" hidden="false" outlineLevel="0" max="4092" min="4092" style="6" width="1.18"/>
    <col collapsed="false" customWidth="true" hidden="false" outlineLevel="0" max="4093" min="4093" style="6" width="72.73"/>
    <col collapsed="false" customWidth="true" hidden="false" outlineLevel="0" max="4094" min="4094" style="6" width="1.18"/>
    <col collapsed="false" customWidth="true" hidden="false" outlineLevel="0" max="4095" min="4095" style="6" width="4.54"/>
    <col collapsed="false" customWidth="true" hidden="false" outlineLevel="0" max="4096" min="4096" style="6" width="12"/>
    <col collapsed="false" customWidth="true" hidden="false" outlineLevel="0" max="4097" min="4097" style="6" width="1.18"/>
    <col collapsed="false" customWidth="true" hidden="false" outlineLevel="0" max="4098" min="4098" style="6" width="14.18"/>
    <col collapsed="false" customWidth="true" hidden="false" outlineLevel="0" max="4099" min="4099" style="6" width="1.18"/>
    <col collapsed="false" customWidth="true" hidden="false" outlineLevel="0" max="4100" min="4100" style="6" width="15.82"/>
    <col collapsed="false" customWidth="true" hidden="false" outlineLevel="0" max="4101" min="4101" style="6" width="1.18"/>
    <col collapsed="false" customWidth="true" hidden="false" outlineLevel="0" max="4102" min="4102" style="6" width="13.82"/>
    <col collapsed="false" customWidth="false" hidden="false" outlineLevel="0" max="4347" min="4103" style="6" width="11.45"/>
    <col collapsed="false" customWidth="true" hidden="false" outlineLevel="0" max="4348" min="4348" style="6" width="1.18"/>
    <col collapsed="false" customWidth="true" hidden="false" outlineLevel="0" max="4349" min="4349" style="6" width="72.73"/>
    <col collapsed="false" customWidth="true" hidden="false" outlineLevel="0" max="4350" min="4350" style="6" width="1.18"/>
    <col collapsed="false" customWidth="true" hidden="false" outlineLevel="0" max="4351" min="4351" style="6" width="4.54"/>
    <col collapsed="false" customWidth="true" hidden="false" outlineLevel="0" max="4352" min="4352" style="6" width="12"/>
    <col collapsed="false" customWidth="true" hidden="false" outlineLevel="0" max="4353" min="4353" style="6" width="1.18"/>
    <col collapsed="false" customWidth="true" hidden="false" outlineLevel="0" max="4354" min="4354" style="6" width="14.18"/>
    <col collapsed="false" customWidth="true" hidden="false" outlineLevel="0" max="4355" min="4355" style="6" width="1.18"/>
    <col collapsed="false" customWidth="true" hidden="false" outlineLevel="0" max="4356" min="4356" style="6" width="15.82"/>
    <col collapsed="false" customWidth="true" hidden="false" outlineLevel="0" max="4357" min="4357" style="6" width="1.18"/>
    <col collapsed="false" customWidth="true" hidden="false" outlineLevel="0" max="4358" min="4358" style="6" width="13.82"/>
    <col collapsed="false" customWidth="false" hidden="false" outlineLevel="0" max="4603" min="4359" style="6" width="11.45"/>
    <col collapsed="false" customWidth="true" hidden="false" outlineLevel="0" max="4604" min="4604" style="6" width="1.18"/>
    <col collapsed="false" customWidth="true" hidden="false" outlineLevel="0" max="4605" min="4605" style="6" width="72.73"/>
    <col collapsed="false" customWidth="true" hidden="false" outlineLevel="0" max="4606" min="4606" style="6" width="1.18"/>
    <col collapsed="false" customWidth="true" hidden="false" outlineLevel="0" max="4607" min="4607" style="6" width="4.54"/>
    <col collapsed="false" customWidth="true" hidden="false" outlineLevel="0" max="4608" min="4608" style="6" width="12"/>
    <col collapsed="false" customWidth="true" hidden="false" outlineLevel="0" max="4609" min="4609" style="6" width="1.18"/>
    <col collapsed="false" customWidth="true" hidden="false" outlineLevel="0" max="4610" min="4610" style="6" width="14.18"/>
    <col collapsed="false" customWidth="true" hidden="false" outlineLevel="0" max="4611" min="4611" style="6" width="1.18"/>
    <col collapsed="false" customWidth="true" hidden="false" outlineLevel="0" max="4612" min="4612" style="6" width="15.82"/>
    <col collapsed="false" customWidth="true" hidden="false" outlineLevel="0" max="4613" min="4613" style="6" width="1.18"/>
    <col collapsed="false" customWidth="true" hidden="false" outlineLevel="0" max="4614" min="4614" style="6" width="13.82"/>
    <col collapsed="false" customWidth="false" hidden="false" outlineLevel="0" max="4859" min="4615" style="6" width="11.45"/>
    <col collapsed="false" customWidth="true" hidden="false" outlineLevel="0" max="4860" min="4860" style="6" width="1.18"/>
    <col collapsed="false" customWidth="true" hidden="false" outlineLevel="0" max="4861" min="4861" style="6" width="72.73"/>
    <col collapsed="false" customWidth="true" hidden="false" outlineLevel="0" max="4862" min="4862" style="6" width="1.18"/>
    <col collapsed="false" customWidth="true" hidden="false" outlineLevel="0" max="4863" min="4863" style="6" width="4.54"/>
    <col collapsed="false" customWidth="true" hidden="false" outlineLevel="0" max="4864" min="4864" style="6" width="12"/>
    <col collapsed="false" customWidth="true" hidden="false" outlineLevel="0" max="4865" min="4865" style="6" width="1.18"/>
    <col collapsed="false" customWidth="true" hidden="false" outlineLevel="0" max="4866" min="4866" style="6" width="14.18"/>
    <col collapsed="false" customWidth="true" hidden="false" outlineLevel="0" max="4867" min="4867" style="6" width="1.18"/>
    <col collapsed="false" customWidth="true" hidden="false" outlineLevel="0" max="4868" min="4868" style="6" width="15.82"/>
    <col collapsed="false" customWidth="true" hidden="false" outlineLevel="0" max="4869" min="4869" style="6" width="1.18"/>
    <col collapsed="false" customWidth="true" hidden="false" outlineLevel="0" max="4870" min="4870" style="6" width="13.82"/>
    <col collapsed="false" customWidth="false" hidden="false" outlineLevel="0" max="5115" min="4871" style="6" width="11.45"/>
    <col collapsed="false" customWidth="true" hidden="false" outlineLevel="0" max="5116" min="5116" style="6" width="1.18"/>
    <col collapsed="false" customWidth="true" hidden="false" outlineLevel="0" max="5117" min="5117" style="6" width="72.73"/>
    <col collapsed="false" customWidth="true" hidden="false" outlineLevel="0" max="5118" min="5118" style="6" width="1.18"/>
    <col collapsed="false" customWidth="true" hidden="false" outlineLevel="0" max="5119" min="5119" style="6" width="4.54"/>
    <col collapsed="false" customWidth="true" hidden="false" outlineLevel="0" max="5120" min="5120" style="6" width="12"/>
    <col collapsed="false" customWidth="true" hidden="false" outlineLevel="0" max="5121" min="5121" style="6" width="1.18"/>
    <col collapsed="false" customWidth="true" hidden="false" outlineLevel="0" max="5122" min="5122" style="6" width="14.18"/>
    <col collapsed="false" customWidth="true" hidden="false" outlineLevel="0" max="5123" min="5123" style="6" width="1.18"/>
    <col collapsed="false" customWidth="true" hidden="false" outlineLevel="0" max="5124" min="5124" style="6" width="15.82"/>
    <col collapsed="false" customWidth="true" hidden="false" outlineLevel="0" max="5125" min="5125" style="6" width="1.18"/>
    <col collapsed="false" customWidth="true" hidden="false" outlineLevel="0" max="5126" min="5126" style="6" width="13.82"/>
    <col collapsed="false" customWidth="false" hidden="false" outlineLevel="0" max="5371" min="5127" style="6" width="11.45"/>
    <col collapsed="false" customWidth="true" hidden="false" outlineLevel="0" max="5372" min="5372" style="6" width="1.18"/>
    <col collapsed="false" customWidth="true" hidden="false" outlineLevel="0" max="5373" min="5373" style="6" width="72.73"/>
    <col collapsed="false" customWidth="true" hidden="false" outlineLevel="0" max="5374" min="5374" style="6" width="1.18"/>
    <col collapsed="false" customWidth="true" hidden="false" outlineLevel="0" max="5375" min="5375" style="6" width="4.54"/>
    <col collapsed="false" customWidth="true" hidden="false" outlineLevel="0" max="5376" min="5376" style="6" width="12"/>
    <col collapsed="false" customWidth="true" hidden="false" outlineLevel="0" max="5377" min="5377" style="6" width="1.18"/>
    <col collapsed="false" customWidth="true" hidden="false" outlineLevel="0" max="5378" min="5378" style="6" width="14.18"/>
    <col collapsed="false" customWidth="true" hidden="false" outlineLevel="0" max="5379" min="5379" style="6" width="1.18"/>
    <col collapsed="false" customWidth="true" hidden="false" outlineLevel="0" max="5380" min="5380" style="6" width="15.82"/>
    <col collapsed="false" customWidth="true" hidden="false" outlineLevel="0" max="5381" min="5381" style="6" width="1.18"/>
    <col collapsed="false" customWidth="true" hidden="false" outlineLevel="0" max="5382" min="5382" style="6" width="13.82"/>
    <col collapsed="false" customWidth="false" hidden="false" outlineLevel="0" max="5627" min="5383" style="6" width="11.45"/>
    <col collapsed="false" customWidth="true" hidden="false" outlineLevel="0" max="5628" min="5628" style="6" width="1.18"/>
    <col collapsed="false" customWidth="true" hidden="false" outlineLevel="0" max="5629" min="5629" style="6" width="72.73"/>
    <col collapsed="false" customWidth="true" hidden="false" outlineLevel="0" max="5630" min="5630" style="6" width="1.18"/>
    <col collapsed="false" customWidth="true" hidden="false" outlineLevel="0" max="5631" min="5631" style="6" width="4.54"/>
    <col collapsed="false" customWidth="true" hidden="false" outlineLevel="0" max="5632" min="5632" style="6" width="12"/>
    <col collapsed="false" customWidth="true" hidden="false" outlineLevel="0" max="5633" min="5633" style="6" width="1.18"/>
    <col collapsed="false" customWidth="true" hidden="false" outlineLevel="0" max="5634" min="5634" style="6" width="14.18"/>
    <col collapsed="false" customWidth="true" hidden="false" outlineLevel="0" max="5635" min="5635" style="6" width="1.18"/>
    <col collapsed="false" customWidth="true" hidden="false" outlineLevel="0" max="5636" min="5636" style="6" width="15.82"/>
    <col collapsed="false" customWidth="true" hidden="false" outlineLevel="0" max="5637" min="5637" style="6" width="1.18"/>
    <col collapsed="false" customWidth="true" hidden="false" outlineLevel="0" max="5638" min="5638" style="6" width="13.82"/>
    <col collapsed="false" customWidth="false" hidden="false" outlineLevel="0" max="5883" min="5639" style="6" width="11.45"/>
    <col collapsed="false" customWidth="true" hidden="false" outlineLevel="0" max="5884" min="5884" style="6" width="1.18"/>
    <col collapsed="false" customWidth="true" hidden="false" outlineLevel="0" max="5885" min="5885" style="6" width="72.73"/>
    <col collapsed="false" customWidth="true" hidden="false" outlineLevel="0" max="5886" min="5886" style="6" width="1.18"/>
    <col collapsed="false" customWidth="true" hidden="false" outlineLevel="0" max="5887" min="5887" style="6" width="4.54"/>
    <col collapsed="false" customWidth="true" hidden="false" outlineLevel="0" max="5888" min="5888" style="6" width="12"/>
    <col collapsed="false" customWidth="true" hidden="false" outlineLevel="0" max="5889" min="5889" style="6" width="1.18"/>
    <col collapsed="false" customWidth="true" hidden="false" outlineLevel="0" max="5890" min="5890" style="6" width="14.18"/>
    <col collapsed="false" customWidth="true" hidden="false" outlineLevel="0" max="5891" min="5891" style="6" width="1.18"/>
    <col collapsed="false" customWidth="true" hidden="false" outlineLevel="0" max="5892" min="5892" style="6" width="15.82"/>
    <col collapsed="false" customWidth="true" hidden="false" outlineLevel="0" max="5893" min="5893" style="6" width="1.18"/>
    <col collapsed="false" customWidth="true" hidden="false" outlineLevel="0" max="5894" min="5894" style="6" width="13.82"/>
    <col collapsed="false" customWidth="false" hidden="false" outlineLevel="0" max="6139" min="5895" style="6" width="11.45"/>
    <col collapsed="false" customWidth="true" hidden="false" outlineLevel="0" max="6140" min="6140" style="6" width="1.18"/>
    <col collapsed="false" customWidth="true" hidden="false" outlineLevel="0" max="6141" min="6141" style="6" width="72.73"/>
    <col collapsed="false" customWidth="true" hidden="false" outlineLevel="0" max="6142" min="6142" style="6" width="1.18"/>
    <col collapsed="false" customWidth="true" hidden="false" outlineLevel="0" max="6143" min="6143" style="6" width="4.54"/>
    <col collapsed="false" customWidth="true" hidden="false" outlineLevel="0" max="6144" min="6144" style="6" width="12"/>
    <col collapsed="false" customWidth="true" hidden="false" outlineLevel="0" max="6145" min="6145" style="6" width="1.18"/>
    <col collapsed="false" customWidth="true" hidden="false" outlineLevel="0" max="6146" min="6146" style="6" width="14.18"/>
    <col collapsed="false" customWidth="true" hidden="false" outlineLevel="0" max="6147" min="6147" style="6" width="1.18"/>
    <col collapsed="false" customWidth="true" hidden="false" outlineLevel="0" max="6148" min="6148" style="6" width="15.82"/>
    <col collapsed="false" customWidth="true" hidden="false" outlineLevel="0" max="6149" min="6149" style="6" width="1.18"/>
    <col collapsed="false" customWidth="true" hidden="false" outlineLevel="0" max="6150" min="6150" style="6" width="13.82"/>
    <col collapsed="false" customWidth="false" hidden="false" outlineLevel="0" max="6395" min="6151" style="6" width="11.45"/>
    <col collapsed="false" customWidth="true" hidden="false" outlineLevel="0" max="6396" min="6396" style="6" width="1.18"/>
    <col collapsed="false" customWidth="true" hidden="false" outlineLevel="0" max="6397" min="6397" style="6" width="72.73"/>
    <col collapsed="false" customWidth="true" hidden="false" outlineLevel="0" max="6398" min="6398" style="6" width="1.18"/>
    <col collapsed="false" customWidth="true" hidden="false" outlineLevel="0" max="6399" min="6399" style="6" width="4.54"/>
    <col collapsed="false" customWidth="true" hidden="false" outlineLevel="0" max="6400" min="6400" style="6" width="12"/>
    <col collapsed="false" customWidth="true" hidden="false" outlineLevel="0" max="6401" min="6401" style="6" width="1.18"/>
    <col collapsed="false" customWidth="true" hidden="false" outlineLevel="0" max="6402" min="6402" style="6" width="14.18"/>
    <col collapsed="false" customWidth="true" hidden="false" outlineLevel="0" max="6403" min="6403" style="6" width="1.18"/>
    <col collapsed="false" customWidth="true" hidden="false" outlineLevel="0" max="6404" min="6404" style="6" width="15.82"/>
    <col collapsed="false" customWidth="true" hidden="false" outlineLevel="0" max="6405" min="6405" style="6" width="1.18"/>
    <col collapsed="false" customWidth="true" hidden="false" outlineLevel="0" max="6406" min="6406" style="6" width="13.82"/>
    <col collapsed="false" customWidth="false" hidden="false" outlineLevel="0" max="6651" min="6407" style="6" width="11.45"/>
    <col collapsed="false" customWidth="true" hidden="false" outlineLevel="0" max="6652" min="6652" style="6" width="1.18"/>
    <col collapsed="false" customWidth="true" hidden="false" outlineLevel="0" max="6653" min="6653" style="6" width="72.73"/>
    <col collapsed="false" customWidth="true" hidden="false" outlineLevel="0" max="6654" min="6654" style="6" width="1.18"/>
    <col collapsed="false" customWidth="true" hidden="false" outlineLevel="0" max="6655" min="6655" style="6" width="4.54"/>
    <col collapsed="false" customWidth="true" hidden="false" outlineLevel="0" max="6656" min="6656" style="6" width="12"/>
    <col collapsed="false" customWidth="true" hidden="false" outlineLevel="0" max="6657" min="6657" style="6" width="1.18"/>
    <col collapsed="false" customWidth="true" hidden="false" outlineLevel="0" max="6658" min="6658" style="6" width="14.18"/>
    <col collapsed="false" customWidth="true" hidden="false" outlineLevel="0" max="6659" min="6659" style="6" width="1.18"/>
    <col collapsed="false" customWidth="true" hidden="false" outlineLevel="0" max="6660" min="6660" style="6" width="15.82"/>
    <col collapsed="false" customWidth="true" hidden="false" outlineLevel="0" max="6661" min="6661" style="6" width="1.18"/>
    <col collapsed="false" customWidth="true" hidden="false" outlineLevel="0" max="6662" min="6662" style="6" width="13.82"/>
    <col collapsed="false" customWidth="false" hidden="false" outlineLevel="0" max="6907" min="6663" style="6" width="11.45"/>
    <col collapsed="false" customWidth="true" hidden="false" outlineLevel="0" max="6908" min="6908" style="6" width="1.18"/>
    <col collapsed="false" customWidth="true" hidden="false" outlineLevel="0" max="6909" min="6909" style="6" width="72.73"/>
    <col collapsed="false" customWidth="true" hidden="false" outlineLevel="0" max="6910" min="6910" style="6" width="1.18"/>
    <col collapsed="false" customWidth="true" hidden="false" outlineLevel="0" max="6911" min="6911" style="6" width="4.54"/>
    <col collapsed="false" customWidth="true" hidden="false" outlineLevel="0" max="6912" min="6912" style="6" width="12"/>
    <col collapsed="false" customWidth="true" hidden="false" outlineLevel="0" max="6913" min="6913" style="6" width="1.18"/>
    <col collapsed="false" customWidth="true" hidden="false" outlineLevel="0" max="6914" min="6914" style="6" width="14.18"/>
    <col collapsed="false" customWidth="true" hidden="false" outlineLevel="0" max="6915" min="6915" style="6" width="1.18"/>
    <col collapsed="false" customWidth="true" hidden="false" outlineLevel="0" max="6916" min="6916" style="6" width="15.82"/>
    <col collapsed="false" customWidth="true" hidden="false" outlineLevel="0" max="6917" min="6917" style="6" width="1.18"/>
    <col collapsed="false" customWidth="true" hidden="false" outlineLevel="0" max="6918" min="6918" style="6" width="13.82"/>
    <col collapsed="false" customWidth="false" hidden="false" outlineLevel="0" max="7163" min="6919" style="6" width="11.45"/>
    <col collapsed="false" customWidth="true" hidden="false" outlineLevel="0" max="7164" min="7164" style="6" width="1.18"/>
    <col collapsed="false" customWidth="true" hidden="false" outlineLevel="0" max="7165" min="7165" style="6" width="72.73"/>
    <col collapsed="false" customWidth="true" hidden="false" outlineLevel="0" max="7166" min="7166" style="6" width="1.18"/>
    <col collapsed="false" customWidth="true" hidden="false" outlineLevel="0" max="7167" min="7167" style="6" width="4.54"/>
    <col collapsed="false" customWidth="true" hidden="false" outlineLevel="0" max="7168" min="7168" style="6" width="12"/>
    <col collapsed="false" customWidth="true" hidden="false" outlineLevel="0" max="7169" min="7169" style="6" width="1.18"/>
    <col collapsed="false" customWidth="true" hidden="false" outlineLevel="0" max="7170" min="7170" style="6" width="14.18"/>
    <col collapsed="false" customWidth="true" hidden="false" outlineLevel="0" max="7171" min="7171" style="6" width="1.18"/>
    <col collapsed="false" customWidth="true" hidden="false" outlineLevel="0" max="7172" min="7172" style="6" width="15.82"/>
    <col collapsed="false" customWidth="true" hidden="false" outlineLevel="0" max="7173" min="7173" style="6" width="1.18"/>
    <col collapsed="false" customWidth="true" hidden="false" outlineLevel="0" max="7174" min="7174" style="6" width="13.82"/>
    <col collapsed="false" customWidth="false" hidden="false" outlineLevel="0" max="7419" min="7175" style="6" width="11.45"/>
    <col collapsed="false" customWidth="true" hidden="false" outlineLevel="0" max="7420" min="7420" style="6" width="1.18"/>
    <col collapsed="false" customWidth="true" hidden="false" outlineLevel="0" max="7421" min="7421" style="6" width="72.73"/>
    <col collapsed="false" customWidth="true" hidden="false" outlineLevel="0" max="7422" min="7422" style="6" width="1.18"/>
    <col collapsed="false" customWidth="true" hidden="false" outlineLevel="0" max="7423" min="7423" style="6" width="4.54"/>
    <col collapsed="false" customWidth="true" hidden="false" outlineLevel="0" max="7424" min="7424" style="6" width="12"/>
    <col collapsed="false" customWidth="true" hidden="false" outlineLevel="0" max="7425" min="7425" style="6" width="1.18"/>
    <col collapsed="false" customWidth="true" hidden="false" outlineLevel="0" max="7426" min="7426" style="6" width="14.18"/>
    <col collapsed="false" customWidth="true" hidden="false" outlineLevel="0" max="7427" min="7427" style="6" width="1.18"/>
    <col collapsed="false" customWidth="true" hidden="false" outlineLevel="0" max="7428" min="7428" style="6" width="15.82"/>
    <col collapsed="false" customWidth="true" hidden="false" outlineLevel="0" max="7429" min="7429" style="6" width="1.18"/>
    <col collapsed="false" customWidth="true" hidden="false" outlineLevel="0" max="7430" min="7430" style="6" width="13.82"/>
    <col collapsed="false" customWidth="false" hidden="false" outlineLevel="0" max="7675" min="7431" style="6" width="11.45"/>
    <col collapsed="false" customWidth="true" hidden="false" outlineLevel="0" max="7676" min="7676" style="6" width="1.18"/>
    <col collapsed="false" customWidth="true" hidden="false" outlineLevel="0" max="7677" min="7677" style="6" width="72.73"/>
    <col collapsed="false" customWidth="true" hidden="false" outlineLevel="0" max="7678" min="7678" style="6" width="1.18"/>
    <col collapsed="false" customWidth="true" hidden="false" outlineLevel="0" max="7679" min="7679" style="6" width="4.54"/>
    <col collapsed="false" customWidth="true" hidden="false" outlineLevel="0" max="7680" min="7680" style="6" width="12"/>
    <col collapsed="false" customWidth="true" hidden="false" outlineLevel="0" max="7681" min="7681" style="6" width="1.18"/>
    <col collapsed="false" customWidth="true" hidden="false" outlineLevel="0" max="7682" min="7682" style="6" width="14.18"/>
    <col collapsed="false" customWidth="true" hidden="false" outlineLevel="0" max="7683" min="7683" style="6" width="1.18"/>
    <col collapsed="false" customWidth="true" hidden="false" outlineLevel="0" max="7684" min="7684" style="6" width="15.82"/>
    <col collapsed="false" customWidth="true" hidden="false" outlineLevel="0" max="7685" min="7685" style="6" width="1.18"/>
    <col collapsed="false" customWidth="true" hidden="false" outlineLevel="0" max="7686" min="7686" style="6" width="13.82"/>
    <col collapsed="false" customWidth="false" hidden="false" outlineLevel="0" max="7931" min="7687" style="6" width="11.45"/>
    <col collapsed="false" customWidth="true" hidden="false" outlineLevel="0" max="7932" min="7932" style="6" width="1.18"/>
    <col collapsed="false" customWidth="true" hidden="false" outlineLevel="0" max="7933" min="7933" style="6" width="72.73"/>
    <col collapsed="false" customWidth="true" hidden="false" outlineLevel="0" max="7934" min="7934" style="6" width="1.18"/>
    <col collapsed="false" customWidth="true" hidden="false" outlineLevel="0" max="7935" min="7935" style="6" width="4.54"/>
    <col collapsed="false" customWidth="true" hidden="false" outlineLevel="0" max="7936" min="7936" style="6" width="12"/>
    <col collapsed="false" customWidth="true" hidden="false" outlineLevel="0" max="7937" min="7937" style="6" width="1.18"/>
    <col collapsed="false" customWidth="true" hidden="false" outlineLevel="0" max="7938" min="7938" style="6" width="14.18"/>
    <col collapsed="false" customWidth="true" hidden="false" outlineLevel="0" max="7939" min="7939" style="6" width="1.18"/>
    <col collapsed="false" customWidth="true" hidden="false" outlineLevel="0" max="7940" min="7940" style="6" width="15.82"/>
    <col collapsed="false" customWidth="true" hidden="false" outlineLevel="0" max="7941" min="7941" style="6" width="1.18"/>
    <col collapsed="false" customWidth="true" hidden="false" outlineLevel="0" max="7942" min="7942" style="6" width="13.82"/>
    <col collapsed="false" customWidth="false" hidden="false" outlineLevel="0" max="8187" min="7943" style="6" width="11.45"/>
    <col collapsed="false" customWidth="true" hidden="false" outlineLevel="0" max="8188" min="8188" style="6" width="1.18"/>
    <col collapsed="false" customWidth="true" hidden="false" outlineLevel="0" max="8189" min="8189" style="6" width="72.73"/>
    <col collapsed="false" customWidth="true" hidden="false" outlineLevel="0" max="8190" min="8190" style="6" width="1.18"/>
    <col collapsed="false" customWidth="true" hidden="false" outlineLevel="0" max="8191" min="8191" style="6" width="4.54"/>
    <col collapsed="false" customWidth="true" hidden="false" outlineLevel="0" max="8192" min="8192" style="6" width="12"/>
    <col collapsed="false" customWidth="true" hidden="false" outlineLevel="0" max="8193" min="8193" style="6" width="1.18"/>
    <col collapsed="false" customWidth="true" hidden="false" outlineLevel="0" max="8194" min="8194" style="6" width="14.18"/>
    <col collapsed="false" customWidth="true" hidden="false" outlineLevel="0" max="8195" min="8195" style="6" width="1.18"/>
    <col collapsed="false" customWidth="true" hidden="false" outlineLevel="0" max="8196" min="8196" style="6" width="15.82"/>
    <col collapsed="false" customWidth="true" hidden="false" outlineLevel="0" max="8197" min="8197" style="6" width="1.18"/>
    <col collapsed="false" customWidth="true" hidden="false" outlineLevel="0" max="8198" min="8198" style="6" width="13.82"/>
    <col collapsed="false" customWidth="false" hidden="false" outlineLevel="0" max="8443" min="8199" style="6" width="11.45"/>
    <col collapsed="false" customWidth="true" hidden="false" outlineLevel="0" max="8444" min="8444" style="6" width="1.18"/>
    <col collapsed="false" customWidth="true" hidden="false" outlineLevel="0" max="8445" min="8445" style="6" width="72.73"/>
    <col collapsed="false" customWidth="true" hidden="false" outlineLevel="0" max="8446" min="8446" style="6" width="1.18"/>
    <col collapsed="false" customWidth="true" hidden="false" outlineLevel="0" max="8447" min="8447" style="6" width="4.54"/>
    <col collapsed="false" customWidth="true" hidden="false" outlineLevel="0" max="8448" min="8448" style="6" width="12"/>
    <col collapsed="false" customWidth="true" hidden="false" outlineLevel="0" max="8449" min="8449" style="6" width="1.18"/>
    <col collapsed="false" customWidth="true" hidden="false" outlineLevel="0" max="8450" min="8450" style="6" width="14.18"/>
    <col collapsed="false" customWidth="true" hidden="false" outlineLevel="0" max="8451" min="8451" style="6" width="1.18"/>
    <col collapsed="false" customWidth="true" hidden="false" outlineLevel="0" max="8452" min="8452" style="6" width="15.82"/>
    <col collapsed="false" customWidth="true" hidden="false" outlineLevel="0" max="8453" min="8453" style="6" width="1.18"/>
    <col collapsed="false" customWidth="true" hidden="false" outlineLevel="0" max="8454" min="8454" style="6" width="13.82"/>
    <col collapsed="false" customWidth="false" hidden="false" outlineLevel="0" max="8699" min="8455" style="6" width="11.45"/>
    <col collapsed="false" customWidth="true" hidden="false" outlineLevel="0" max="8700" min="8700" style="6" width="1.18"/>
    <col collapsed="false" customWidth="true" hidden="false" outlineLevel="0" max="8701" min="8701" style="6" width="72.73"/>
    <col collapsed="false" customWidth="true" hidden="false" outlineLevel="0" max="8702" min="8702" style="6" width="1.18"/>
    <col collapsed="false" customWidth="true" hidden="false" outlineLevel="0" max="8703" min="8703" style="6" width="4.54"/>
    <col collapsed="false" customWidth="true" hidden="false" outlineLevel="0" max="8704" min="8704" style="6" width="12"/>
    <col collapsed="false" customWidth="true" hidden="false" outlineLevel="0" max="8705" min="8705" style="6" width="1.18"/>
    <col collapsed="false" customWidth="true" hidden="false" outlineLevel="0" max="8706" min="8706" style="6" width="14.18"/>
    <col collapsed="false" customWidth="true" hidden="false" outlineLevel="0" max="8707" min="8707" style="6" width="1.18"/>
    <col collapsed="false" customWidth="true" hidden="false" outlineLevel="0" max="8708" min="8708" style="6" width="15.82"/>
    <col collapsed="false" customWidth="true" hidden="false" outlineLevel="0" max="8709" min="8709" style="6" width="1.18"/>
    <col collapsed="false" customWidth="true" hidden="false" outlineLevel="0" max="8710" min="8710" style="6" width="13.82"/>
    <col collapsed="false" customWidth="false" hidden="false" outlineLevel="0" max="8955" min="8711" style="6" width="11.45"/>
    <col collapsed="false" customWidth="true" hidden="false" outlineLevel="0" max="8956" min="8956" style="6" width="1.18"/>
    <col collapsed="false" customWidth="true" hidden="false" outlineLevel="0" max="8957" min="8957" style="6" width="72.73"/>
    <col collapsed="false" customWidth="true" hidden="false" outlineLevel="0" max="8958" min="8958" style="6" width="1.18"/>
    <col collapsed="false" customWidth="true" hidden="false" outlineLevel="0" max="8959" min="8959" style="6" width="4.54"/>
    <col collapsed="false" customWidth="true" hidden="false" outlineLevel="0" max="8960" min="8960" style="6" width="12"/>
    <col collapsed="false" customWidth="true" hidden="false" outlineLevel="0" max="8961" min="8961" style="6" width="1.18"/>
    <col collapsed="false" customWidth="true" hidden="false" outlineLevel="0" max="8962" min="8962" style="6" width="14.18"/>
    <col collapsed="false" customWidth="true" hidden="false" outlineLevel="0" max="8963" min="8963" style="6" width="1.18"/>
    <col collapsed="false" customWidth="true" hidden="false" outlineLevel="0" max="8964" min="8964" style="6" width="15.82"/>
    <col collapsed="false" customWidth="true" hidden="false" outlineLevel="0" max="8965" min="8965" style="6" width="1.18"/>
    <col collapsed="false" customWidth="true" hidden="false" outlineLevel="0" max="8966" min="8966" style="6" width="13.82"/>
    <col collapsed="false" customWidth="false" hidden="false" outlineLevel="0" max="9211" min="8967" style="6" width="11.45"/>
    <col collapsed="false" customWidth="true" hidden="false" outlineLevel="0" max="9212" min="9212" style="6" width="1.18"/>
    <col collapsed="false" customWidth="true" hidden="false" outlineLevel="0" max="9213" min="9213" style="6" width="72.73"/>
    <col collapsed="false" customWidth="true" hidden="false" outlineLevel="0" max="9214" min="9214" style="6" width="1.18"/>
    <col collapsed="false" customWidth="true" hidden="false" outlineLevel="0" max="9215" min="9215" style="6" width="4.54"/>
    <col collapsed="false" customWidth="true" hidden="false" outlineLevel="0" max="9216" min="9216" style="6" width="12"/>
    <col collapsed="false" customWidth="true" hidden="false" outlineLevel="0" max="9217" min="9217" style="6" width="1.18"/>
    <col collapsed="false" customWidth="true" hidden="false" outlineLevel="0" max="9218" min="9218" style="6" width="14.18"/>
    <col collapsed="false" customWidth="true" hidden="false" outlineLevel="0" max="9219" min="9219" style="6" width="1.18"/>
    <col collapsed="false" customWidth="true" hidden="false" outlineLevel="0" max="9220" min="9220" style="6" width="15.82"/>
    <col collapsed="false" customWidth="true" hidden="false" outlineLevel="0" max="9221" min="9221" style="6" width="1.18"/>
    <col collapsed="false" customWidth="true" hidden="false" outlineLevel="0" max="9222" min="9222" style="6" width="13.82"/>
    <col collapsed="false" customWidth="false" hidden="false" outlineLevel="0" max="9467" min="9223" style="6" width="11.45"/>
    <col collapsed="false" customWidth="true" hidden="false" outlineLevel="0" max="9468" min="9468" style="6" width="1.18"/>
    <col collapsed="false" customWidth="true" hidden="false" outlineLevel="0" max="9469" min="9469" style="6" width="72.73"/>
    <col collapsed="false" customWidth="true" hidden="false" outlineLevel="0" max="9470" min="9470" style="6" width="1.18"/>
    <col collapsed="false" customWidth="true" hidden="false" outlineLevel="0" max="9471" min="9471" style="6" width="4.54"/>
    <col collapsed="false" customWidth="true" hidden="false" outlineLevel="0" max="9472" min="9472" style="6" width="12"/>
    <col collapsed="false" customWidth="true" hidden="false" outlineLevel="0" max="9473" min="9473" style="6" width="1.18"/>
    <col collapsed="false" customWidth="true" hidden="false" outlineLevel="0" max="9474" min="9474" style="6" width="14.18"/>
    <col collapsed="false" customWidth="true" hidden="false" outlineLevel="0" max="9475" min="9475" style="6" width="1.18"/>
    <col collapsed="false" customWidth="true" hidden="false" outlineLevel="0" max="9476" min="9476" style="6" width="15.82"/>
    <col collapsed="false" customWidth="true" hidden="false" outlineLevel="0" max="9477" min="9477" style="6" width="1.18"/>
    <col collapsed="false" customWidth="true" hidden="false" outlineLevel="0" max="9478" min="9478" style="6" width="13.82"/>
    <col collapsed="false" customWidth="false" hidden="false" outlineLevel="0" max="9723" min="9479" style="6" width="11.45"/>
    <col collapsed="false" customWidth="true" hidden="false" outlineLevel="0" max="9724" min="9724" style="6" width="1.18"/>
    <col collapsed="false" customWidth="true" hidden="false" outlineLevel="0" max="9725" min="9725" style="6" width="72.73"/>
    <col collapsed="false" customWidth="true" hidden="false" outlineLevel="0" max="9726" min="9726" style="6" width="1.18"/>
    <col collapsed="false" customWidth="true" hidden="false" outlineLevel="0" max="9727" min="9727" style="6" width="4.54"/>
    <col collapsed="false" customWidth="true" hidden="false" outlineLevel="0" max="9728" min="9728" style="6" width="12"/>
    <col collapsed="false" customWidth="true" hidden="false" outlineLevel="0" max="9729" min="9729" style="6" width="1.18"/>
    <col collapsed="false" customWidth="true" hidden="false" outlineLevel="0" max="9730" min="9730" style="6" width="14.18"/>
    <col collapsed="false" customWidth="true" hidden="false" outlineLevel="0" max="9731" min="9731" style="6" width="1.18"/>
    <col collapsed="false" customWidth="true" hidden="false" outlineLevel="0" max="9732" min="9732" style="6" width="15.82"/>
    <col collapsed="false" customWidth="true" hidden="false" outlineLevel="0" max="9733" min="9733" style="6" width="1.18"/>
    <col collapsed="false" customWidth="true" hidden="false" outlineLevel="0" max="9734" min="9734" style="6" width="13.82"/>
    <col collapsed="false" customWidth="false" hidden="false" outlineLevel="0" max="9979" min="9735" style="6" width="11.45"/>
    <col collapsed="false" customWidth="true" hidden="false" outlineLevel="0" max="9980" min="9980" style="6" width="1.18"/>
    <col collapsed="false" customWidth="true" hidden="false" outlineLevel="0" max="9981" min="9981" style="6" width="72.73"/>
    <col collapsed="false" customWidth="true" hidden="false" outlineLevel="0" max="9982" min="9982" style="6" width="1.18"/>
    <col collapsed="false" customWidth="true" hidden="false" outlineLevel="0" max="9983" min="9983" style="6" width="4.54"/>
    <col collapsed="false" customWidth="true" hidden="false" outlineLevel="0" max="9984" min="9984" style="6" width="12"/>
    <col collapsed="false" customWidth="true" hidden="false" outlineLevel="0" max="9985" min="9985" style="6" width="1.18"/>
    <col collapsed="false" customWidth="true" hidden="false" outlineLevel="0" max="9986" min="9986" style="6" width="14.18"/>
    <col collapsed="false" customWidth="true" hidden="false" outlineLevel="0" max="9987" min="9987" style="6" width="1.18"/>
    <col collapsed="false" customWidth="true" hidden="false" outlineLevel="0" max="9988" min="9988" style="6" width="15.82"/>
    <col collapsed="false" customWidth="true" hidden="false" outlineLevel="0" max="9989" min="9989" style="6" width="1.18"/>
    <col collapsed="false" customWidth="true" hidden="false" outlineLevel="0" max="9990" min="9990" style="6" width="13.82"/>
    <col collapsed="false" customWidth="false" hidden="false" outlineLevel="0" max="10235" min="9991" style="6" width="11.45"/>
    <col collapsed="false" customWidth="true" hidden="false" outlineLevel="0" max="10236" min="10236" style="6" width="1.18"/>
    <col collapsed="false" customWidth="true" hidden="false" outlineLevel="0" max="10237" min="10237" style="6" width="72.73"/>
    <col collapsed="false" customWidth="true" hidden="false" outlineLevel="0" max="10238" min="10238" style="6" width="1.18"/>
    <col collapsed="false" customWidth="true" hidden="false" outlineLevel="0" max="10239" min="10239" style="6" width="4.54"/>
    <col collapsed="false" customWidth="true" hidden="false" outlineLevel="0" max="10240" min="10240" style="6" width="12"/>
    <col collapsed="false" customWidth="true" hidden="false" outlineLevel="0" max="10241" min="10241" style="6" width="1.18"/>
    <col collapsed="false" customWidth="true" hidden="false" outlineLevel="0" max="10242" min="10242" style="6" width="14.18"/>
    <col collapsed="false" customWidth="true" hidden="false" outlineLevel="0" max="10243" min="10243" style="6" width="1.18"/>
    <col collapsed="false" customWidth="true" hidden="false" outlineLevel="0" max="10244" min="10244" style="6" width="15.82"/>
    <col collapsed="false" customWidth="true" hidden="false" outlineLevel="0" max="10245" min="10245" style="6" width="1.18"/>
    <col collapsed="false" customWidth="true" hidden="false" outlineLevel="0" max="10246" min="10246" style="6" width="13.82"/>
    <col collapsed="false" customWidth="false" hidden="false" outlineLevel="0" max="10491" min="10247" style="6" width="11.45"/>
    <col collapsed="false" customWidth="true" hidden="false" outlineLevel="0" max="10492" min="10492" style="6" width="1.18"/>
    <col collapsed="false" customWidth="true" hidden="false" outlineLevel="0" max="10493" min="10493" style="6" width="72.73"/>
    <col collapsed="false" customWidth="true" hidden="false" outlineLevel="0" max="10494" min="10494" style="6" width="1.18"/>
    <col collapsed="false" customWidth="true" hidden="false" outlineLevel="0" max="10495" min="10495" style="6" width="4.54"/>
    <col collapsed="false" customWidth="true" hidden="false" outlineLevel="0" max="10496" min="10496" style="6" width="12"/>
    <col collapsed="false" customWidth="true" hidden="false" outlineLevel="0" max="10497" min="10497" style="6" width="1.18"/>
    <col collapsed="false" customWidth="true" hidden="false" outlineLevel="0" max="10498" min="10498" style="6" width="14.18"/>
    <col collapsed="false" customWidth="true" hidden="false" outlineLevel="0" max="10499" min="10499" style="6" width="1.18"/>
    <col collapsed="false" customWidth="true" hidden="false" outlineLevel="0" max="10500" min="10500" style="6" width="15.82"/>
    <col collapsed="false" customWidth="true" hidden="false" outlineLevel="0" max="10501" min="10501" style="6" width="1.18"/>
    <col collapsed="false" customWidth="true" hidden="false" outlineLevel="0" max="10502" min="10502" style="6" width="13.82"/>
    <col collapsed="false" customWidth="false" hidden="false" outlineLevel="0" max="10747" min="10503" style="6" width="11.45"/>
    <col collapsed="false" customWidth="true" hidden="false" outlineLevel="0" max="10748" min="10748" style="6" width="1.18"/>
    <col collapsed="false" customWidth="true" hidden="false" outlineLevel="0" max="10749" min="10749" style="6" width="72.73"/>
    <col collapsed="false" customWidth="true" hidden="false" outlineLevel="0" max="10750" min="10750" style="6" width="1.18"/>
    <col collapsed="false" customWidth="true" hidden="false" outlineLevel="0" max="10751" min="10751" style="6" width="4.54"/>
    <col collapsed="false" customWidth="true" hidden="false" outlineLevel="0" max="10752" min="10752" style="6" width="12"/>
    <col collapsed="false" customWidth="true" hidden="false" outlineLevel="0" max="10753" min="10753" style="6" width="1.18"/>
    <col collapsed="false" customWidth="true" hidden="false" outlineLevel="0" max="10754" min="10754" style="6" width="14.18"/>
    <col collapsed="false" customWidth="true" hidden="false" outlineLevel="0" max="10755" min="10755" style="6" width="1.18"/>
    <col collapsed="false" customWidth="true" hidden="false" outlineLevel="0" max="10756" min="10756" style="6" width="15.82"/>
    <col collapsed="false" customWidth="true" hidden="false" outlineLevel="0" max="10757" min="10757" style="6" width="1.18"/>
    <col collapsed="false" customWidth="true" hidden="false" outlineLevel="0" max="10758" min="10758" style="6" width="13.82"/>
    <col collapsed="false" customWidth="false" hidden="false" outlineLevel="0" max="11003" min="10759" style="6" width="11.45"/>
    <col collapsed="false" customWidth="true" hidden="false" outlineLevel="0" max="11004" min="11004" style="6" width="1.18"/>
    <col collapsed="false" customWidth="true" hidden="false" outlineLevel="0" max="11005" min="11005" style="6" width="72.73"/>
    <col collapsed="false" customWidth="true" hidden="false" outlineLevel="0" max="11006" min="11006" style="6" width="1.18"/>
    <col collapsed="false" customWidth="true" hidden="false" outlineLevel="0" max="11007" min="11007" style="6" width="4.54"/>
    <col collapsed="false" customWidth="true" hidden="false" outlineLevel="0" max="11008" min="11008" style="6" width="12"/>
    <col collapsed="false" customWidth="true" hidden="false" outlineLevel="0" max="11009" min="11009" style="6" width="1.18"/>
    <col collapsed="false" customWidth="true" hidden="false" outlineLevel="0" max="11010" min="11010" style="6" width="14.18"/>
    <col collapsed="false" customWidth="true" hidden="false" outlineLevel="0" max="11011" min="11011" style="6" width="1.18"/>
    <col collapsed="false" customWidth="true" hidden="false" outlineLevel="0" max="11012" min="11012" style="6" width="15.82"/>
    <col collapsed="false" customWidth="true" hidden="false" outlineLevel="0" max="11013" min="11013" style="6" width="1.18"/>
    <col collapsed="false" customWidth="true" hidden="false" outlineLevel="0" max="11014" min="11014" style="6" width="13.82"/>
    <col collapsed="false" customWidth="false" hidden="false" outlineLevel="0" max="11259" min="11015" style="6" width="11.45"/>
    <col collapsed="false" customWidth="true" hidden="false" outlineLevel="0" max="11260" min="11260" style="6" width="1.18"/>
    <col collapsed="false" customWidth="true" hidden="false" outlineLevel="0" max="11261" min="11261" style="6" width="72.73"/>
    <col collapsed="false" customWidth="true" hidden="false" outlineLevel="0" max="11262" min="11262" style="6" width="1.18"/>
    <col collapsed="false" customWidth="true" hidden="false" outlineLevel="0" max="11263" min="11263" style="6" width="4.54"/>
    <col collapsed="false" customWidth="true" hidden="false" outlineLevel="0" max="11264" min="11264" style="6" width="12"/>
    <col collapsed="false" customWidth="true" hidden="false" outlineLevel="0" max="11265" min="11265" style="6" width="1.18"/>
    <col collapsed="false" customWidth="true" hidden="false" outlineLevel="0" max="11266" min="11266" style="6" width="14.18"/>
    <col collapsed="false" customWidth="true" hidden="false" outlineLevel="0" max="11267" min="11267" style="6" width="1.18"/>
    <col collapsed="false" customWidth="true" hidden="false" outlineLevel="0" max="11268" min="11268" style="6" width="15.82"/>
    <col collapsed="false" customWidth="true" hidden="false" outlineLevel="0" max="11269" min="11269" style="6" width="1.18"/>
    <col collapsed="false" customWidth="true" hidden="false" outlineLevel="0" max="11270" min="11270" style="6" width="13.82"/>
    <col collapsed="false" customWidth="false" hidden="false" outlineLevel="0" max="11515" min="11271" style="6" width="11.45"/>
    <col collapsed="false" customWidth="true" hidden="false" outlineLevel="0" max="11516" min="11516" style="6" width="1.18"/>
    <col collapsed="false" customWidth="true" hidden="false" outlineLevel="0" max="11517" min="11517" style="6" width="72.73"/>
    <col collapsed="false" customWidth="true" hidden="false" outlineLevel="0" max="11518" min="11518" style="6" width="1.18"/>
    <col collapsed="false" customWidth="true" hidden="false" outlineLevel="0" max="11519" min="11519" style="6" width="4.54"/>
    <col collapsed="false" customWidth="true" hidden="false" outlineLevel="0" max="11520" min="11520" style="6" width="12"/>
    <col collapsed="false" customWidth="true" hidden="false" outlineLevel="0" max="11521" min="11521" style="6" width="1.18"/>
    <col collapsed="false" customWidth="true" hidden="false" outlineLevel="0" max="11522" min="11522" style="6" width="14.18"/>
    <col collapsed="false" customWidth="true" hidden="false" outlineLevel="0" max="11523" min="11523" style="6" width="1.18"/>
    <col collapsed="false" customWidth="true" hidden="false" outlineLevel="0" max="11524" min="11524" style="6" width="15.82"/>
    <col collapsed="false" customWidth="true" hidden="false" outlineLevel="0" max="11525" min="11525" style="6" width="1.18"/>
    <col collapsed="false" customWidth="true" hidden="false" outlineLevel="0" max="11526" min="11526" style="6" width="13.82"/>
    <col collapsed="false" customWidth="false" hidden="false" outlineLevel="0" max="11771" min="11527" style="6" width="11.45"/>
    <col collapsed="false" customWidth="true" hidden="false" outlineLevel="0" max="11772" min="11772" style="6" width="1.18"/>
    <col collapsed="false" customWidth="true" hidden="false" outlineLevel="0" max="11773" min="11773" style="6" width="72.73"/>
    <col collapsed="false" customWidth="true" hidden="false" outlineLevel="0" max="11774" min="11774" style="6" width="1.18"/>
    <col collapsed="false" customWidth="true" hidden="false" outlineLevel="0" max="11775" min="11775" style="6" width="4.54"/>
    <col collapsed="false" customWidth="true" hidden="false" outlineLevel="0" max="11776" min="11776" style="6" width="12"/>
    <col collapsed="false" customWidth="true" hidden="false" outlineLevel="0" max="11777" min="11777" style="6" width="1.18"/>
    <col collapsed="false" customWidth="true" hidden="false" outlineLevel="0" max="11778" min="11778" style="6" width="14.18"/>
    <col collapsed="false" customWidth="true" hidden="false" outlineLevel="0" max="11779" min="11779" style="6" width="1.18"/>
    <col collapsed="false" customWidth="true" hidden="false" outlineLevel="0" max="11780" min="11780" style="6" width="15.82"/>
    <col collapsed="false" customWidth="true" hidden="false" outlineLevel="0" max="11781" min="11781" style="6" width="1.18"/>
    <col collapsed="false" customWidth="true" hidden="false" outlineLevel="0" max="11782" min="11782" style="6" width="13.82"/>
    <col collapsed="false" customWidth="false" hidden="false" outlineLevel="0" max="12027" min="11783" style="6" width="11.45"/>
    <col collapsed="false" customWidth="true" hidden="false" outlineLevel="0" max="12028" min="12028" style="6" width="1.18"/>
    <col collapsed="false" customWidth="true" hidden="false" outlineLevel="0" max="12029" min="12029" style="6" width="72.73"/>
    <col collapsed="false" customWidth="true" hidden="false" outlineLevel="0" max="12030" min="12030" style="6" width="1.18"/>
    <col collapsed="false" customWidth="true" hidden="false" outlineLevel="0" max="12031" min="12031" style="6" width="4.54"/>
    <col collapsed="false" customWidth="true" hidden="false" outlineLevel="0" max="12032" min="12032" style="6" width="12"/>
    <col collapsed="false" customWidth="true" hidden="false" outlineLevel="0" max="12033" min="12033" style="6" width="1.18"/>
    <col collapsed="false" customWidth="true" hidden="false" outlineLevel="0" max="12034" min="12034" style="6" width="14.18"/>
    <col collapsed="false" customWidth="true" hidden="false" outlineLevel="0" max="12035" min="12035" style="6" width="1.18"/>
    <col collapsed="false" customWidth="true" hidden="false" outlineLevel="0" max="12036" min="12036" style="6" width="15.82"/>
    <col collapsed="false" customWidth="true" hidden="false" outlineLevel="0" max="12037" min="12037" style="6" width="1.18"/>
    <col collapsed="false" customWidth="true" hidden="false" outlineLevel="0" max="12038" min="12038" style="6" width="13.82"/>
    <col collapsed="false" customWidth="false" hidden="false" outlineLevel="0" max="12283" min="12039" style="6" width="11.45"/>
    <col collapsed="false" customWidth="true" hidden="false" outlineLevel="0" max="12284" min="12284" style="6" width="1.18"/>
    <col collapsed="false" customWidth="true" hidden="false" outlineLevel="0" max="12285" min="12285" style="6" width="72.73"/>
    <col collapsed="false" customWidth="true" hidden="false" outlineLevel="0" max="12286" min="12286" style="6" width="1.18"/>
    <col collapsed="false" customWidth="true" hidden="false" outlineLevel="0" max="12287" min="12287" style="6" width="4.54"/>
    <col collapsed="false" customWidth="true" hidden="false" outlineLevel="0" max="12288" min="12288" style="6" width="12"/>
    <col collapsed="false" customWidth="true" hidden="false" outlineLevel="0" max="12289" min="12289" style="6" width="1.18"/>
    <col collapsed="false" customWidth="true" hidden="false" outlineLevel="0" max="12290" min="12290" style="6" width="14.18"/>
    <col collapsed="false" customWidth="true" hidden="false" outlineLevel="0" max="12291" min="12291" style="6" width="1.18"/>
    <col collapsed="false" customWidth="true" hidden="false" outlineLevel="0" max="12292" min="12292" style="6" width="15.82"/>
    <col collapsed="false" customWidth="true" hidden="false" outlineLevel="0" max="12293" min="12293" style="6" width="1.18"/>
    <col collapsed="false" customWidth="true" hidden="false" outlineLevel="0" max="12294" min="12294" style="6" width="13.82"/>
    <col collapsed="false" customWidth="false" hidden="false" outlineLevel="0" max="12539" min="12295" style="6" width="11.45"/>
    <col collapsed="false" customWidth="true" hidden="false" outlineLevel="0" max="12540" min="12540" style="6" width="1.18"/>
    <col collapsed="false" customWidth="true" hidden="false" outlineLevel="0" max="12541" min="12541" style="6" width="72.73"/>
    <col collapsed="false" customWidth="true" hidden="false" outlineLevel="0" max="12542" min="12542" style="6" width="1.18"/>
    <col collapsed="false" customWidth="true" hidden="false" outlineLevel="0" max="12543" min="12543" style="6" width="4.54"/>
    <col collapsed="false" customWidth="true" hidden="false" outlineLevel="0" max="12544" min="12544" style="6" width="12"/>
    <col collapsed="false" customWidth="true" hidden="false" outlineLevel="0" max="12545" min="12545" style="6" width="1.18"/>
    <col collapsed="false" customWidth="true" hidden="false" outlineLevel="0" max="12546" min="12546" style="6" width="14.18"/>
    <col collapsed="false" customWidth="true" hidden="false" outlineLevel="0" max="12547" min="12547" style="6" width="1.18"/>
    <col collapsed="false" customWidth="true" hidden="false" outlineLevel="0" max="12548" min="12548" style="6" width="15.82"/>
    <col collapsed="false" customWidth="true" hidden="false" outlineLevel="0" max="12549" min="12549" style="6" width="1.18"/>
    <col collapsed="false" customWidth="true" hidden="false" outlineLevel="0" max="12550" min="12550" style="6" width="13.82"/>
    <col collapsed="false" customWidth="false" hidden="false" outlineLevel="0" max="12795" min="12551" style="6" width="11.45"/>
    <col collapsed="false" customWidth="true" hidden="false" outlineLevel="0" max="12796" min="12796" style="6" width="1.18"/>
    <col collapsed="false" customWidth="true" hidden="false" outlineLevel="0" max="12797" min="12797" style="6" width="72.73"/>
    <col collapsed="false" customWidth="true" hidden="false" outlineLevel="0" max="12798" min="12798" style="6" width="1.18"/>
    <col collapsed="false" customWidth="true" hidden="false" outlineLevel="0" max="12799" min="12799" style="6" width="4.54"/>
    <col collapsed="false" customWidth="true" hidden="false" outlineLevel="0" max="12800" min="12800" style="6" width="12"/>
    <col collapsed="false" customWidth="true" hidden="false" outlineLevel="0" max="12801" min="12801" style="6" width="1.18"/>
    <col collapsed="false" customWidth="true" hidden="false" outlineLevel="0" max="12802" min="12802" style="6" width="14.18"/>
    <col collapsed="false" customWidth="true" hidden="false" outlineLevel="0" max="12803" min="12803" style="6" width="1.18"/>
    <col collapsed="false" customWidth="true" hidden="false" outlineLevel="0" max="12804" min="12804" style="6" width="15.82"/>
    <col collapsed="false" customWidth="true" hidden="false" outlineLevel="0" max="12805" min="12805" style="6" width="1.18"/>
    <col collapsed="false" customWidth="true" hidden="false" outlineLevel="0" max="12806" min="12806" style="6" width="13.82"/>
    <col collapsed="false" customWidth="false" hidden="false" outlineLevel="0" max="13051" min="12807" style="6" width="11.45"/>
    <col collapsed="false" customWidth="true" hidden="false" outlineLevel="0" max="13052" min="13052" style="6" width="1.18"/>
    <col collapsed="false" customWidth="true" hidden="false" outlineLevel="0" max="13053" min="13053" style="6" width="72.73"/>
    <col collapsed="false" customWidth="true" hidden="false" outlineLevel="0" max="13054" min="13054" style="6" width="1.18"/>
    <col collapsed="false" customWidth="true" hidden="false" outlineLevel="0" max="13055" min="13055" style="6" width="4.54"/>
    <col collapsed="false" customWidth="true" hidden="false" outlineLevel="0" max="13056" min="13056" style="6" width="12"/>
    <col collapsed="false" customWidth="true" hidden="false" outlineLevel="0" max="13057" min="13057" style="6" width="1.18"/>
    <col collapsed="false" customWidth="true" hidden="false" outlineLevel="0" max="13058" min="13058" style="6" width="14.18"/>
    <col collapsed="false" customWidth="true" hidden="false" outlineLevel="0" max="13059" min="13059" style="6" width="1.18"/>
    <col collapsed="false" customWidth="true" hidden="false" outlineLevel="0" max="13060" min="13060" style="6" width="15.82"/>
    <col collapsed="false" customWidth="true" hidden="false" outlineLevel="0" max="13061" min="13061" style="6" width="1.18"/>
    <col collapsed="false" customWidth="true" hidden="false" outlineLevel="0" max="13062" min="13062" style="6" width="13.82"/>
    <col collapsed="false" customWidth="false" hidden="false" outlineLevel="0" max="13307" min="13063" style="6" width="11.45"/>
    <col collapsed="false" customWidth="true" hidden="false" outlineLevel="0" max="13308" min="13308" style="6" width="1.18"/>
    <col collapsed="false" customWidth="true" hidden="false" outlineLevel="0" max="13309" min="13309" style="6" width="72.73"/>
    <col collapsed="false" customWidth="true" hidden="false" outlineLevel="0" max="13310" min="13310" style="6" width="1.18"/>
    <col collapsed="false" customWidth="true" hidden="false" outlineLevel="0" max="13311" min="13311" style="6" width="4.54"/>
    <col collapsed="false" customWidth="true" hidden="false" outlineLevel="0" max="13312" min="13312" style="6" width="12"/>
    <col collapsed="false" customWidth="true" hidden="false" outlineLevel="0" max="13313" min="13313" style="6" width="1.18"/>
    <col collapsed="false" customWidth="true" hidden="false" outlineLevel="0" max="13314" min="13314" style="6" width="14.18"/>
    <col collapsed="false" customWidth="true" hidden="false" outlineLevel="0" max="13315" min="13315" style="6" width="1.18"/>
    <col collapsed="false" customWidth="true" hidden="false" outlineLevel="0" max="13316" min="13316" style="6" width="15.82"/>
    <col collapsed="false" customWidth="true" hidden="false" outlineLevel="0" max="13317" min="13317" style="6" width="1.18"/>
    <col collapsed="false" customWidth="true" hidden="false" outlineLevel="0" max="13318" min="13318" style="6" width="13.82"/>
    <col collapsed="false" customWidth="false" hidden="false" outlineLevel="0" max="13563" min="13319" style="6" width="11.45"/>
    <col collapsed="false" customWidth="true" hidden="false" outlineLevel="0" max="13564" min="13564" style="6" width="1.18"/>
    <col collapsed="false" customWidth="true" hidden="false" outlineLevel="0" max="13565" min="13565" style="6" width="72.73"/>
    <col collapsed="false" customWidth="true" hidden="false" outlineLevel="0" max="13566" min="13566" style="6" width="1.18"/>
    <col collapsed="false" customWidth="true" hidden="false" outlineLevel="0" max="13567" min="13567" style="6" width="4.54"/>
    <col collapsed="false" customWidth="true" hidden="false" outlineLevel="0" max="13568" min="13568" style="6" width="12"/>
    <col collapsed="false" customWidth="true" hidden="false" outlineLevel="0" max="13569" min="13569" style="6" width="1.18"/>
    <col collapsed="false" customWidth="true" hidden="false" outlineLevel="0" max="13570" min="13570" style="6" width="14.18"/>
    <col collapsed="false" customWidth="true" hidden="false" outlineLevel="0" max="13571" min="13571" style="6" width="1.18"/>
    <col collapsed="false" customWidth="true" hidden="false" outlineLevel="0" max="13572" min="13572" style="6" width="15.82"/>
    <col collapsed="false" customWidth="true" hidden="false" outlineLevel="0" max="13573" min="13573" style="6" width="1.18"/>
    <col collapsed="false" customWidth="true" hidden="false" outlineLevel="0" max="13574" min="13574" style="6" width="13.82"/>
    <col collapsed="false" customWidth="false" hidden="false" outlineLevel="0" max="13819" min="13575" style="6" width="11.45"/>
    <col collapsed="false" customWidth="true" hidden="false" outlineLevel="0" max="13820" min="13820" style="6" width="1.18"/>
    <col collapsed="false" customWidth="true" hidden="false" outlineLevel="0" max="13821" min="13821" style="6" width="72.73"/>
    <col collapsed="false" customWidth="true" hidden="false" outlineLevel="0" max="13822" min="13822" style="6" width="1.18"/>
    <col collapsed="false" customWidth="true" hidden="false" outlineLevel="0" max="13823" min="13823" style="6" width="4.54"/>
    <col collapsed="false" customWidth="true" hidden="false" outlineLevel="0" max="13824" min="13824" style="6" width="12"/>
    <col collapsed="false" customWidth="true" hidden="false" outlineLevel="0" max="13825" min="13825" style="6" width="1.18"/>
    <col collapsed="false" customWidth="true" hidden="false" outlineLevel="0" max="13826" min="13826" style="6" width="14.18"/>
    <col collapsed="false" customWidth="true" hidden="false" outlineLevel="0" max="13827" min="13827" style="6" width="1.18"/>
    <col collapsed="false" customWidth="true" hidden="false" outlineLevel="0" max="13828" min="13828" style="6" width="15.82"/>
    <col collapsed="false" customWidth="true" hidden="false" outlineLevel="0" max="13829" min="13829" style="6" width="1.18"/>
    <col collapsed="false" customWidth="true" hidden="false" outlineLevel="0" max="13830" min="13830" style="6" width="13.82"/>
    <col collapsed="false" customWidth="false" hidden="false" outlineLevel="0" max="14075" min="13831" style="6" width="11.45"/>
    <col collapsed="false" customWidth="true" hidden="false" outlineLevel="0" max="14076" min="14076" style="6" width="1.18"/>
    <col collapsed="false" customWidth="true" hidden="false" outlineLevel="0" max="14077" min="14077" style="6" width="72.73"/>
    <col collapsed="false" customWidth="true" hidden="false" outlineLevel="0" max="14078" min="14078" style="6" width="1.18"/>
    <col collapsed="false" customWidth="true" hidden="false" outlineLevel="0" max="14079" min="14079" style="6" width="4.54"/>
    <col collapsed="false" customWidth="true" hidden="false" outlineLevel="0" max="14080" min="14080" style="6" width="12"/>
    <col collapsed="false" customWidth="true" hidden="false" outlineLevel="0" max="14081" min="14081" style="6" width="1.18"/>
    <col collapsed="false" customWidth="true" hidden="false" outlineLevel="0" max="14082" min="14082" style="6" width="14.18"/>
    <col collapsed="false" customWidth="true" hidden="false" outlineLevel="0" max="14083" min="14083" style="6" width="1.18"/>
    <col collapsed="false" customWidth="true" hidden="false" outlineLevel="0" max="14084" min="14084" style="6" width="15.82"/>
    <col collapsed="false" customWidth="true" hidden="false" outlineLevel="0" max="14085" min="14085" style="6" width="1.18"/>
    <col collapsed="false" customWidth="true" hidden="false" outlineLevel="0" max="14086" min="14086" style="6" width="13.82"/>
    <col collapsed="false" customWidth="false" hidden="false" outlineLevel="0" max="14331" min="14087" style="6" width="11.45"/>
    <col collapsed="false" customWidth="true" hidden="false" outlineLevel="0" max="14332" min="14332" style="6" width="1.18"/>
    <col collapsed="false" customWidth="true" hidden="false" outlineLevel="0" max="14333" min="14333" style="6" width="72.73"/>
    <col collapsed="false" customWidth="true" hidden="false" outlineLevel="0" max="14334" min="14334" style="6" width="1.18"/>
    <col collapsed="false" customWidth="true" hidden="false" outlineLevel="0" max="14335" min="14335" style="6" width="4.54"/>
    <col collapsed="false" customWidth="true" hidden="false" outlineLevel="0" max="14336" min="14336" style="6" width="12"/>
    <col collapsed="false" customWidth="true" hidden="false" outlineLevel="0" max="14337" min="14337" style="6" width="1.18"/>
    <col collapsed="false" customWidth="true" hidden="false" outlineLevel="0" max="14338" min="14338" style="6" width="14.18"/>
    <col collapsed="false" customWidth="true" hidden="false" outlineLevel="0" max="14339" min="14339" style="6" width="1.18"/>
    <col collapsed="false" customWidth="true" hidden="false" outlineLevel="0" max="14340" min="14340" style="6" width="15.82"/>
    <col collapsed="false" customWidth="true" hidden="false" outlineLevel="0" max="14341" min="14341" style="6" width="1.18"/>
    <col collapsed="false" customWidth="true" hidden="false" outlineLevel="0" max="14342" min="14342" style="6" width="13.82"/>
    <col collapsed="false" customWidth="false" hidden="false" outlineLevel="0" max="14587" min="14343" style="6" width="11.45"/>
    <col collapsed="false" customWidth="true" hidden="false" outlineLevel="0" max="14588" min="14588" style="6" width="1.18"/>
    <col collapsed="false" customWidth="true" hidden="false" outlineLevel="0" max="14589" min="14589" style="6" width="72.73"/>
    <col collapsed="false" customWidth="true" hidden="false" outlineLevel="0" max="14590" min="14590" style="6" width="1.18"/>
    <col collapsed="false" customWidth="true" hidden="false" outlineLevel="0" max="14591" min="14591" style="6" width="4.54"/>
    <col collapsed="false" customWidth="true" hidden="false" outlineLevel="0" max="14592" min="14592" style="6" width="12"/>
    <col collapsed="false" customWidth="true" hidden="false" outlineLevel="0" max="14593" min="14593" style="6" width="1.18"/>
    <col collapsed="false" customWidth="true" hidden="false" outlineLevel="0" max="14594" min="14594" style="6" width="14.18"/>
    <col collapsed="false" customWidth="true" hidden="false" outlineLevel="0" max="14595" min="14595" style="6" width="1.18"/>
    <col collapsed="false" customWidth="true" hidden="false" outlineLevel="0" max="14596" min="14596" style="6" width="15.82"/>
    <col collapsed="false" customWidth="true" hidden="false" outlineLevel="0" max="14597" min="14597" style="6" width="1.18"/>
    <col collapsed="false" customWidth="true" hidden="false" outlineLevel="0" max="14598" min="14598" style="6" width="13.82"/>
    <col collapsed="false" customWidth="false" hidden="false" outlineLevel="0" max="14843" min="14599" style="6" width="11.45"/>
    <col collapsed="false" customWidth="true" hidden="false" outlineLevel="0" max="14844" min="14844" style="6" width="1.18"/>
    <col collapsed="false" customWidth="true" hidden="false" outlineLevel="0" max="14845" min="14845" style="6" width="72.73"/>
    <col collapsed="false" customWidth="true" hidden="false" outlineLevel="0" max="14846" min="14846" style="6" width="1.18"/>
    <col collapsed="false" customWidth="true" hidden="false" outlineLevel="0" max="14847" min="14847" style="6" width="4.54"/>
    <col collapsed="false" customWidth="true" hidden="false" outlineLevel="0" max="14848" min="14848" style="6" width="12"/>
    <col collapsed="false" customWidth="true" hidden="false" outlineLevel="0" max="14849" min="14849" style="6" width="1.18"/>
    <col collapsed="false" customWidth="true" hidden="false" outlineLevel="0" max="14850" min="14850" style="6" width="14.18"/>
    <col collapsed="false" customWidth="true" hidden="false" outlineLevel="0" max="14851" min="14851" style="6" width="1.18"/>
    <col collapsed="false" customWidth="true" hidden="false" outlineLevel="0" max="14852" min="14852" style="6" width="15.82"/>
    <col collapsed="false" customWidth="true" hidden="false" outlineLevel="0" max="14853" min="14853" style="6" width="1.18"/>
    <col collapsed="false" customWidth="true" hidden="false" outlineLevel="0" max="14854" min="14854" style="6" width="13.82"/>
    <col collapsed="false" customWidth="false" hidden="false" outlineLevel="0" max="15099" min="14855" style="6" width="11.45"/>
    <col collapsed="false" customWidth="true" hidden="false" outlineLevel="0" max="15100" min="15100" style="6" width="1.18"/>
    <col collapsed="false" customWidth="true" hidden="false" outlineLevel="0" max="15101" min="15101" style="6" width="72.73"/>
    <col collapsed="false" customWidth="true" hidden="false" outlineLevel="0" max="15102" min="15102" style="6" width="1.18"/>
    <col collapsed="false" customWidth="true" hidden="false" outlineLevel="0" max="15103" min="15103" style="6" width="4.54"/>
    <col collapsed="false" customWidth="true" hidden="false" outlineLevel="0" max="15104" min="15104" style="6" width="12"/>
    <col collapsed="false" customWidth="true" hidden="false" outlineLevel="0" max="15105" min="15105" style="6" width="1.18"/>
    <col collapsed="false" customWidth="true" hidden="false" outlineLevel="0" max="15106" min="15106" style="6" width="14.18"/>
    <col collapsed="false" customWidth="true" hidden="false" outlineLevel="0" max="15107" min="15107" style="6" width="1.18"/>
    <col collapsed="false" customWidth="true" hidden="false" outlineLevel="0" max="15108" min="15108" style="6" width="15.82"/>
    <col collapsed="false" customWidth="true" hidden="false" outlineLevel="0" max="15109" min="15109" style="6" width="1.18"/>
    <col collapsed="false" customWidth="true" hidden="false" outlineLevel="0" max="15110" min="15110" style="6" width="13.82"/>
    <col collapsed="false" customWidth="false" hidden="false" outlineLevel="0" max="15355" min="15111" style="6" width="11.45"/>
    <col collapsed="false" customWidth="true" hidden="false" outlineLevel="0" max="15356" min="15356" style="6" width="1.18"/>
    <col collapsed="false" customWidth="true" hidden="false" outlineLevel="0" max="15357" min="15357" style="6" width="72.73"/>
    <col collapsed="false" customWidth="true" hidden="false" outlineLevel="0" max="15358" min="15358" style="6" width="1.18"/>
    <col collapsed="false" customWidth="true" hidden="false" outlineLevel="0" max="15359" min="15359" style="6" width="4.54"/>
    <col collapsed="false" customWidth="true" hidden="false" outlineLevel="0" max="15360" min="15360" style="6" width="12"/>
    <col collapsed="false" customWidth="true" hidden="false" outlineLevel="0" max="15361" min="15361" style="6" width="1.18"/>
    <col collapsed="false" customWidth="true" hidden="false" outlineLevel="0" max="15362" min="15362" style="6" width="14.18"/>
    <col collapsed="false" customWidth="true" hidden="false" outlineLevel="0" max="15363" min="15363" style="6" width="1.18"/>
    <col collapsed="false" customWidth="true" hidden="false" outlineLevel="0" max="15364" min="15364" style="6" width="15.82"/>
    <col collapsed="false" customWidth="true" hidden="false" outlineLevel="0" max="15365" min="15365" style="6" width="1.18"/>
    <col collapsed="false" customWidth="true" hidden="false" outlineLevel="0" max="15366" min="15366" style="6" width="13.82"/>
    <col collapsed="false" customWidth="false" hidden="false" outlineLevel="0" max="15611" min="15367" style="6" width="11.45"/>
    <col collapsed="false" customWidth="true" hidden="false" outlineLevel="0" max="15612" min="15612" style="6" width="1.18"/>
    <col collapsed="false" customWidth="true" hidden="false" outlineLevel="0" max="15613" min="15613" style="6" width="72.73"/>
    <col collapsed="false" customWidth="true" hidden="false" outlineLevel="0" max="15614" min="15614" style="6" width="1.18"/>
    <col collapsed="false" customWidth="true" hidden="false" outlineLevel="0" max="15615" min="15615" style="6" width="4.54"/>
    <col collapsed="false" customWidth="true" hidden="false" outlineLevel="0" max="15616" min="15616" style="6" width="12"/>
    <col collapsed="false" customWidth="true" hidden="false" outlineLevel="0" max="15617" min="15617" style="6" width="1.18"/>
    <col collapsed="false" customWidth="true" hidden="false" outlineLevel="0" max="15618" min="15618" style="6" width="14.18"/>
    <col collapsed="false" customWidth="true" hidden="false" outlineLevel="0" max="15619" min="15619" style="6" width="1.18"/>
    <col collapsed="false" customWidth="true" hidden="false" outlineLevel="0" max="15620" min="15620" style="6" width="15.82"/>
    <col collapsed="false" customWidth="true" hidden="false" outlineLevel="0" max="15621" min="15621" style="6" width="1.18"/>
    <col collapsed="false" customWidth="true" hidden="false" outlineLevel="0" max="15622" min="15622" style="6" width="13.82"/>
    <col collapsed="false" customWidth="false" hidden="false" outlineLevel="0" max="15867" min="15623" style="6" width="11.45"/>
    <col collapsed="false" customWidth="true" hidden="false" outlineLevel="0" max="15868" min="15868" style="6" width="1.18"/>
    <col collapsed="false" customWidth="true" hidden="false" outlineLevel="0" max="15869" min="15869" style="6" width="72.73"/>
    <col collapsed="false" customWidth="true" hidden="false" outlineLevel="0" max="15870" min="15870" style="6" width="1.18"/>
    <col collapsed="false" customWidth="true" hidden="false" outlineLevel="0" max="15871" min="15871" style="6" width="4.54"/>
    <col collapsed="false" customWidth="true" hidden="false" outlineLevel="0" max="15872" min="15872" style="6" width="12"/>
    <col collapsed="false" customWidth="true" hidden="false" outlineLevel="0" max="15873" min="15873" style="6" width="1.18"/>
    <col collapsed="false" customWidth="true" hidden="false" outlineLevel="0" max="15874" min="15874" style="6" width="14.18"/>
    <col collapsed="false" customWidth="true" hidden="false" outlineLevel="0" max="15875" min="15875" style="6" width="1.18"/>
    <col collapsed="false" customWidth="true" hidden="false" outlineLevel="0" max="15876" min="15876" style="6" width="15.82"/>
    <col collapsed="false" customWidth="true" hidden="false" outlineLevel="0" max="15877" min="15877" style="6" width="1.18"/>
    <col collapsed="false" customWidth="true" hidden="false" outlineLevel="0" max="15878" min="15878" style="6" width="13.82"/>
    <col collapsed="false" customWidth="false" hidden="false" outlineLevel="0" max="16123" min="15879" style="6" width="11.45"/>
    <col collapsed="false" customWidth="true" hidden="false" outlineLevel="0" max="16124" min="16124" style="6" width="1.18"/>
    <col collapsed="false" customWidth="true" hidden="false" outlineLevel="0" max="16125" min="16125" style="6" width="72.73"/>
    <col collapsed="false" customWidth="true" hidden="false" outlineLevel="0" max="16126" min="16126" style="6" width="1.18"/>
    <col collapsed="false" customWidth="true" hidden="false" outlineLevel="0" max="16127" min="16127" style="6" width="4.54"/>
    <col collapsed="false" customWidth="true" hidden="false" outlineLevel="0" max="16128" min="16128" style="6" width="12"/>
    <col collapsed="false" customWidth="true" hidden="false" outlineLevel="0" max="16129" min="16129" style="6" width="1.18"/>
    <col collapsed="false" customWidth="true" hidden="false" outlineLevel="0" max="16130" min="16130" style="6" width="14.18"/>
    <col collapsed="false" customWidth="true" hidden="false" outlineLevel="0" max="16131" min="16131" style="6" width="1.18"/>
    <col collapsed="false" customWidth="true" hidden="false" outlineLevel="0" max="16132" min="16132" style="6" width="15.82"/>
    <col collapsed="false" customWidth="true" hidden="false" outlineLevel="0" max="16133" min="16133" style="6" width="1.18"/>
    <col collapsed="false" customWidth="true" hidden="false" outlineLevel="0" max="16134" min="16134" style="6" width="13.82"/>
    <col collapsed="false" customWidth="false" hidden="false" outlineLevel="0" max="16380" min="16135" style="6" width="11.45"/>
    <col collapsed="false" customWidth="true" hidden="false" outlineLevel="0" max="16384" min="16381" style="6" width="11.53"/>
  </cols>
  <sheetData>
    <row r="1" customFormat="false" ht="20.25" hidden="false" customHeight="true" outlineLevel="0" collapsed="false">
      <c r="A1" s="7" t="s">
        <v>0</v>
      </c>
      <c r="B1" s="7"/>
      <c r="C1" s="7"/>
      <c r="D1" s="7"/>
      <c r="E1" s="7"/>
      <c r="F1" s="7"/>
    </row>
    <row r="2" s="13" customFormat="true" ht="18.75" hidden="false" customHeight="true" outlineLevel="0" collapsed="false">
      <c r="A2" s="8" t="s">
        <v>1</v>
      </c>
      <c r="B2" s="8"/>
      <c r="C2" s="9" t="s">
        <v>2</v>
      </c>
      <c r="D2" s="10" t="s">
        <v>3</v>
      </c>
      <c r="E2" s="11" t="s">
        <v>4</v>
      </c>
      <c r="F2" s="12" t="s">
        <v>5</v>
      </c>
    </row>
    <row r="3" s="15" customFormat="true" ht="13.5" hidden="true" customHeight="true" outlineLevel="0" collapsed="false">
      <c r="A3" s="14" t="s">
        <v>6</v>
      </c>
      <c r="B3" s="14"/>
      <c r="C3" s="14"/>
      <c r="D3" s="14"/>
      <c r="E3" s="14"/>
      <c r="F3" s="14"/>
    </row>
    <row r="4" s="15" customFormat="true" ht="15.75" hidden="true" customHeight="true" outlineLevel="0" collapsed="false">
      <c r="A4" s="16"/>
      <c r="B4" s="3"/>
      <c r="C4" s="17"/>
      <c r="D4" s="18"/>
      <c r="E4" s="19"/>
      <c r="F4" s="20"/>
    </row>
    <row r="5" s="15" customFormat="true" ht="12.75" hidden="true" customHeight="false" outlineLevel="0" collapsed="false">
      <c r="A5" s="16"/>
      <c r="B5" s="21" t="s">
        <v>7</v>
      </c>
      <c r="C5" s="17"/>
      <c r="D5" s="18"/>
      <c r="E5" s="22"/>
      <c r="F5" s="20"/>
    </row>
    <row r="6" s="15" customFormat="true" ht="12.75" hidden="true" customHeight="false" outlineLevel="0" collapsed="false">
      <c r="A6" s="16"/>
      <c r="B6" s="23" t="s">
        <v>8</v>
      </c>
      <c r="C6" s="17" t="s">
        <v>9</v>
      </c>
      <c r="D6" s="18" t="n">
        <v>0</v>
      </c>
      <c r="E6" s="22" t="n">
        <v>800</v>
      </c>
      <c r="F6" s="20" t="n">
        <f aca="false">D6*E6</f>
        <v>0</v>
      </c>
    </row>
    <row r="7" s="15" customFormat="true" ht="12.75" hidden="true" customHeight="false" outlineLevel="0" collapsed="false">
      <c r="A7" s="16"/>
      <c r="B7" s="23" t="s">
        <v>10</v>
      </c>
      <c r="C7" s="17" t="s">
        <v>9</v>
      </c>
      <c r="D7" s="18" t="n">
        <v>0</v>
      </c>
      <c r="E7" s="22" t="n">
        <v>2000</v>
      </c>
      <c r="F7" s="20" t="n">
        <f aca="false">D7*E7</f>
        <v>0</v>
      </c>
    </row>
    <row r="8" s="15" customFormat="true" ht="12.75" hidden="true" customHeight="false" outlineLevel="0" collapsed="false">
      <c r="A8" s="16"/>
      <c r="B8" s="23" t="s">
        <v>11</v>
      </c>
      <c r="C8" s="17" t="s">
        <v>2</v>
      </c>
      <c r="D8" s="18" t="n">
        <v>0</v>
      </c>
      <c r="E8" s="22" t="n">
        <v>170</v>
      </c>
      <c r="F8" s="20" t="n">
        <f aca="false">D8*E8</f>
        <v>0</v>
      </c>
    </row>
    <row r="9" s="15" customFormat="true" ht="12.75" hidden="true" customHeight="false" outlineLevel="0" collapsed="false">
      <c r="A9" s="16"/>
      <c r="B9" s="23" t="s">
        <v>12</v>
      </c>
      <c r="C9" s="17" t="s">
        <v>2</v>
      </c>
      <c r="D9" s="18" t="n">
        <v>0</v>
      </c>
      <c r="E9" s="22" t="n">
        <v>45</v>
      </c>
      <c r="F9" s="20" t="n">
        <f aca="false">D9*E9</f>
        <v>0</v>
      </c>
    </row>
    <row r="10" s="15" customFormat="true" ht="12.75" hidden="true" customHeight="false" outlineLevel="0" collapsed="false">
      <c r="A10" s="16"/>
      <c r="B10" s="23" t="s">
        <v>13</v>
      </c>
      <c r="C10" s="17" t="s">
        <v>2</v>
      </c>
      <c r="D10" s="18" t="n">
        <v>0</v>
      </c>
      <c r="E10" s="22" t="n">
        <v>70</v>
      </c>
      <c r="F10" s="20" t="n">
        <f aca="false">D10*E10</f>
        <v>0</v>
      </c>
    </row>
    <row r="11" s="15" customFormat="true" ht="12.75" hidden="true" customHeight="false" outlineLevel="0" collapsed="false">
      <c r="A11" s="16"/>
      <c r="B11" s="23" t="s">
        <v>14</v>
      </c>
      <c r="C11" s="17" t="s">
        <v>2</v>
      </c>
      <c r="D11" s="18" t="n">
        <v>0</v>
      </c>
      <c r="E11" s="22" t="n">
        <v>250</v>
      </c>
      <c r="F11" s="20" t="n">
        <f aca="false">D11*E11</f>
        <v>0</v>
      </c>
    </row>
    <row r="12" s="15" customFormat="true" ht="15.75" hidden="true" customHeight="true" outlineLevel="0" collapsed="false">
      <c r="A12" s="16"/>
      <c r="B12" s="23"/>
      <c r="C12" s="17"/>
      <c r="D12" s="18"/>
      <c r="E12" s="22"/>
      <c r="F12" s="20"/>
    </row>
    <row r="13" s="15" customFormat="true" ht="12.75" hidden="true" customHeight="false" outlineLevel="0" collapsed="false">
      <c r="A13" s="16"/>
      <c r="B13" s="21" t="s">
        <v>15</v>
      </c>
      <c r="C13" s="17"/>
      <c r="D13" s="18"/>
      <c r="E13" s="22"/>
      <c r="F13" s="20"/>
    </row>
    <row r="14" s="15" customFormat="true" ht="12.75" hidden="true" customHeight="false" outlineLevel="0" collapsed="false">
      <c r="A14" s="16"/>
      <c r="B14" s="23" t="s">
        <v>16</v>
      </c>
      <c r="C14" s="17" t="s">
        <v>17</v>
      </c>
      <c r="D14" s="18" t="n">
        <v>0</v>
      </c>
      <c r="E14" s="22" t="n">
        <v>610</v>
      </c>
      <c r="F14" s="20" t="n">
        <f aca="false">D14*E14</f>
        <v>0</v>
      </c>
    </row>
    <row r="15" s="15" customFormat="true" ht="12.75" hidden="true" customHeight="false" outlineLevel="0" collapsed="false">
      <c r="A15" s="16"/>
      <c r="B15" s="23" t="s">
        <v>18</v>
      </c>
      <c r="C15" s="17" t="s">
        <v>17</v>
      </c>
      <c r="D15" s="18" t="n">
        <v>0</v>
      </c>
      <c r="E15" s="22" t="n">
        <v>25</v>
      </c>
      <c r="F15" s="20" t="n">
        <f aca="false">D15*E15</f>
        <v>0</v>
      </c>
    </row>
    <row r="16" s="15" customFormat="true" ht="12.75" hidden="true" customHeight="false" outlineLevel="0" collapsed="false">
      <c r="A16" s="16"/>
      <c r="B16" s="23" t="s">
        <v>19</v>
      </c>
      <c r="C16" s="17" t="s">
        <v>17</v>
      </c>
      <c r="D16" s="18" t="n">
        <v>0</v>
      </c>
      <c r="E16" s="22" t="n">
        <v>25</v>
      </c>
      <c r="F16" s="20" t="n">
        <f aca="false">D16*E16</f>
        <v>0</v>
      </c>
    </row>
    <row r="17" s="15" customFormat="true" ht="12.75" hidden="true" customHeight="false" outlineLevel="0" collapsed="false">
      <c r="A17" s="16"/>
      <c r="B17" s="23" t="s">
        <v>20</v>
      </c>
      <c r="C17" s="17" t="s">
        <v>17</v>
      </c>
      <c r="D17" s="18" t="n">
        <v>0</v>
      </c>
      <c r="E17" s="22" t="n">
        <v>25</v>
      </c>
      <c r="F17" s="20" t="n">
        <f aca="false">D17*E17</f>
        <v>0</v>
      </c>
    </row>
    <row r="18" s="15" customFormat="true" ht="12.75" hidden="true" customHeight="false" outlineLevel="0" collapsed="false">
      <c r="A18" s="16"/>
      <c r="B18" s="23" t="s">
        <v>21</v>
      </c>
      <c r="C18" s="17" t="s">
        <v>2</v>
      </c>
      <c r="D18" s="18" t="n">
        <v>0</v>
      </c>
      <c r="E18" s="22" t="n">
        <v>75</v>
      </c>
      <c r="F18" s="20" t="n">
        <f aca="false">D18*E18</f>
        <v>0</v>
      </c>
    </row>
    <row r="19" s="15" customFormat="true" ht="15.75" hidden="true" customHeight="true" outlineLevel="0" collapsed="false">
      <c r="A19" s="16"/>
      <c r="B19" s="3"/>
      <c r="C19" s="17"/>
      <c r="D19" s="18"/>
      <c r="E19" s="22"/>
      <c r="F19" s="20"/>
    </row>
    <row r="20" s="15" customFormat="true" ht="12.75" hidden="true" customHeight="false" outlineLevel="0" collapsed="false">
      <c r="A20" s="16"/>
      <c r="B20" s="21" t="s">
        <v>22</v>
      </c>
      <c r="C20" s="17"/>
      <c r="D20" s="18"/>
      <c r="E20" s="22"/>
      <c r="F20" s="20"/>
    </row>
    <row r="21" s="15" customFormat="true" ht="12.75" hidden="true" customHeight="false" outlineLevel="0" collapsed="false">
      <c r="A21" s="16"/>
      <c r="B21" s="23" t="s">
        <v>23</v>
      </c>
      <c r="C21" s="17" t="s">
        <v>17</v>
      </c>
      <c r="D21" s="18" t="n">
        <f aca="false">D9</f>
        <v>0</v>
      </c>
      <c r="E21" s="22" t="n">
        <v>120</v>
      </c>
      <c r="F21" s="20" t="n">
        <f aca="false">D21*E21</f>
        <v>0</v>
      </c>
    </row>
    <row r="22" s="15" customFormat="true" ht="12.75" hidden="true" customHeight="false" outlineLevel="0" collapsed="false">
      <c r="A22" s="16"/>
      <c r="B22" s="23" t="s">
        <v>24</v>
      </c>
      <c r="C22" s="17" t="s">
        <v>9</v>
      </c>
      <c r="D22" s="18" t="n">
        <v>0</v>
      </c>
      <c r="E22" s="22" t="n">
        <v>100</v>
      </c>
      <c r="F22" s="20" t="n">
        <f aca="false">D22*E22</f>
        <v>0</v>
      </c>
    </row>
    <row r="23" s="15" customFormat="true" ht="12.75" hidden="true" customHeight="false" outlineLevel="0" collapsed="false">
      <c r="A23" s="16"/>
      <c r="B23" s="23" t="s">
        <v>25</v>
      </c>
      <c r="C23" s="17" t="s">
        <v>9</v>
      </c>
      <c r="D23" s="18" t="n">
        <v>0</v>
      </c>
      <c r="E23" s="22"/>
      <c r="F23" s="24" t="s">
        <v>26</v>
      </c>
    </row>
    <row r="24" s="25" customFormat="true" ht="12.75" hidden="true" customHeight="false" outlineLevel="0" collapsed="false">
      <c r="A24" s="16"/>
      <c r="B24" s="23" t="s">
        <v>27</v>
      </c>
      <c r="C24" s="17" t="s">
        <v>9</v>
      </c>
      <c r="D24" s="18" t="n">
        <v>0</v>
      </c>
      <c r="E24" s="22" t="n">
        <v>600</v>
      </c>
      <c r="F24" s="20" t="n">
        <f aca="false">D24*E24</f>
        <v>0</v>
      </c>
    </row>
    <row r="25" s="15" customFormat="true" ht="15.75" hidden="true" customHeight="true" outlineLevel="0" collapsed="false">
      <c r="A25" s="16"/>
      <c r="B25" s="26"/>
      <c r="C25" s="17"/>
      <c r="D25" s="18"/>
      <c r="E25" s="22"/>
      <c r="F25" s="22"/>
    </row>
    <row r="26" s="15" customFormat="true" ht="12.75" hidden="true" customHeight="false" outlineLevel="0" collapsed="false">
      <c r="A26" s="16"/>
      <c r="B26" s="26"/>
      <c r="C26" s="17"/>
      <c r="D26" s="18"/>
      <c r="E26" s="22"/>
      <c r="F26" s="27" t="n">
        <f aca="false">SUM(F4:F25)</f>
        <v>0</v>
      </c>
    </row>
    <row r="27" s="15" customFormat="true" ht="8.25" hidden="true" customHeight="true" outlineLevel="0" collapsed="false">
      <c r="A27" s="16"/>
      <c r="B27" s="26"/>
      <c r="C27" s="17"/>
      <c r="D27" s="28"/>
      <c r="E27" s="22"/>
      <c r="F27" s="20"/>
    </row>
    <row r="28" s="15" customFormat="true" ht="12.75" hidden="false" customHeight="true" outlineLevel="0" collapsed="false">
      <c r="A28" s="14" t="s">
        <v>28</v>
      </c>
      <c r="B28" s="14"/>
      <c r="C28" s="14"/>
      <c r="D28" s="14"/>
      <c r="E28" s="14"/>
      <c r="F28" s="14"/>
    </row>
    <row r="29" s="15" customFormat="true" ht="9.75" hidden="false" customHeight="true" outlineLevel="0" collapsed="false">
      <c r="A29" s="16"/>
      <c r="B29" s="3"/>
      <c r="C29" s="17"/>
      <c r="D29" s="18"/>
      <c r="E29" s="29"/>
      <c r="F29" s="30"/>
    </row>
    <row r="30" s="15" customFormat="true" ht="12.75" hidden="false" customHeight="false" outlineLevel="0" collapsed="false">
      <c r="A30" s="31" t="s">
        <v>29</v>
      </c>
      <c r="B30" s="32" t="s">
        <v>30</v>
      </c>
      <c r="C30" s="17"/>
      <c r="D30" s="18"/>
      <c r="E30" s="30"/>
      <c r="F30" s="30"/>
    </row>
    <row r="31" s="34" customFormat="true" ht="9.75" hidden="false" customHeight="true" outlineLevel="0" collapsed="false">
      <c r="A31" s="31" t="s">
        <v>31</v>
      </c>
      <c r="B31" s="33" t="s">
        <v>32</v>
      </c>
      <c r="C31" s="17" t="s">
        <v>9</v>
      </c>
      <c r="D31" s="18"/>
      <c r="E31" s="30"/>
      <c r="F31" s="30" t="n">
        <f aca="false">D31*E31</f>
        <v>0</v>
      </c>
    </row>
    <row r="32" s="34" customFormat="true" ht="9.75" hidden="false" customHeight="true" outlineLevel="0" collapsed="false">
      <c r="A32" s="31" t="s">
        <v>33</v>
      </c>
      <c r="B32" s="33" t="s">
        <v>34</v>
      </c>
      <c r="C32" s="17" t="s">
        <v>9</v>
      </c>
      <c r="D32" s="18"/>
      <c r="E32" s="30"/>
      <c r="F32" s="30" t="n">
        <f aca="false">D32*E32</f>
        <v>0</v>
      </c>
    </row>
    <row r="33" s="34" customFormat="true" ht="9.75" hidden="false" customHeight="true" outlineLevel="0" collapsed="false">
      <c r="A33" s="31" t="s">
        <v>35</v>
      </c>
      <c r="B33" s="33" t="s">
        <v>36</v>
      </c>
      <c r="C33" s="35" t="s">
        <v>37</v>
      </c>
      <c r="D33" s="36"/>
      <c r="E33" s="37"/>
      <c r="F33" s="37"/>
    </row>
    <row r="34" s="34" customFormat="true" ht="9.75" hidden="false" customHeight="true" outlineLevel="0" collapsed="false">
      <c r="A34" s="31" t="s">
        <v>38</v>
      </c>
      <c r="B34" s="33" t="s">
        <v>39</v>
      </c>
      <c r="C34" s="35" t="s">
        <v>37</v>
      </c>
      <c r="D34" s="36"/>
      <c r="E34" s="37"/>
      <c r="F34" s="37"/>
    </row>
    <row r="35" s="15" customFormat="true" ht="9.75" hidden="false" customHeight="true" outlineLevel="0" collapsed="false">
      <c r="A35" s="31" t="s">
        <v>40</v>
      </c>
      <c r="B35" s="33" t="s">
        <v>41</v>
      </c>
      <c r="C35" s="35" t="s">
        <v>37</v>
      </c>
      <c r="D35" s="36"/>
      <c r="E35" s="37"/>
      <c r="F35" s="37"/>
    </row>
    <row r="36" s="15" customFormat="true" ht="9.75" hidden="false" customHeight="true" outlineLevel="0" collapsed="false">
      <c r="A36" s="16"/>
      <c r="B36" s="3"/>
      <c r="C36" s="17"/>
      <c r="D36" s="18"/>
      <c r="E36" s="30"/>
      <c r="F36" s="30"/>
    </row>
    <row r="37" s="15" customFormat="true" ht="12.75" hidden="false" customHeight="false" outlineLevel="0" collapsed="false">
      <c r="A37" s="31" t="s">
        <v>42</v>
      </c>
      <c r="B37" s="32" t="s">
        <v>43</v>
      </c>
      <c r="C37" s="17"/>
      <c r="D37" s="18"/>
      <c r="E37" s="30"/>
      <c r="F37" s="30"/>
    </row>
    <row r="38" s="34" customFormat="true" ht="12.75" hidden="false" customHeight="false" outlineLevel="0" collapsed="false">
      <c r="A38" s="31" t="s">
        <v>44</v>
      </c>
      <c r="B38" s="33" t="s">
        <v>45</v>
      </c>
      <c r="C38" s="17" t="s">
        <v>9</v>
      </c>
      <c r="D38" s="18"/>
      <c r="E38" s="30"/>
      <c r="F38" s="30" t="n">
        <f aca="false">D38*E38</f>
        <v>0</v>
      </c>
    </row>
    <row r="39" s="15" customFormat="true" ht="12.75" hidden="false" customHeight="false" outlineLevel="0" collapsed="false">
      <c r="A39" s="31" t="s">
        <v>46</v>
      </c>
      <c r="B39" s="33" t="s">
        <v>47</v>
      </c>
      <c r="C39" s="17" t="s">
        <v>9</v>
      </c>
      <c r="D39" s="18"/>
      <c r="E39" s="30"/>
      <c r="F39" s="30" t="n">
        <f aca="false">D39*E39</f>
        <v>0</v>
      </c>
    </row>
    <row r="40" s="15" customFormat="true" ht="12.75" hidden="false" customHeight="false" outlineLevel="0" collapsed="false">
      <c r="A40" s="31" t="s">
        <v>48</v>
      </c>
      <c r="B40" s="33" t="s">
        <v>49</v>
      </c>
      <c r="C40" s="17" t="s">
        <v>9</v>
      </c>
      <c r="D40" s="18"/>
      <c r="E40" s="30"/>
      <c r="F40" s="30" t="n">
        <f aca="false">D40*E40</f>
        <v>0</v>
      </c>
    </row>
    <row r="41" s="15" customFormat="true" ht="12.75" hidden="false" customHeight="false" outlineLevel="0" collapsed="false">
      <c r="A41" s="31" t="s">
        <v>50</v>
      </c>
      <c r="B41" s="33" t="s">
        <v>51</v>
      </c>
      <c r="C41" s="17" t="s">
        <v>9</v>
      </c>
      <c r="D41" s="18"/>
      <c r="E41" s="30"/>
      <c r="F41" s="30" t="n">
        <f aca="false">D41*E41</f>
        <v>0</v>
      </c>
    </row>
    <row r="42" s="15" customFormat="true" ht="12.75" hidden="false" customHeight="false" outlineLevel="0" collapsed="false">
      <c r="A42" s="16"/>
      <c r="B42" s="33"/>
      <c r="C42" s="17"/>
      <c r="D42" s="18"/>
      <c r="E42" s="30"/>
      <c r="F42" s="30"/>
    </row>
    <row r="43" s="15" customFormat="true" ht="27.05" hidden="false" customHeight="true" outlineLevel="0" collapsed="false">
      <c r="A43" s="31" t="s">
        <v>52</v>
      </c>
      <c r="B43" s="32" t="s">
        <v>53</v>
      </c>
      <c r="C43" s="17"/>
      <c r="D43" s="18"/>
      <c r="E43" s="30"/>
      <c r="F43" s="30"/>
    </row>
    <row r="44" s="15" customFormat="true" ht="27.05" hidden="false" customHeight="true" outlineLevel="0" collapsed="false">
      <c r="A44" s="31" t="s">
        <v>54</v>
      </c>
      <c r="B44" s="33" t="s">
        <v>55</v>
      </c>
      <c r="C44" s="17" t="s">
        <v>56</v>
      </c>
      <c r="D44" s="18"/>
      <c r="E44" s="30"/>
      <c r="F44" s="30" t="n">
        <f aca="false">D44*E44</f>
        <v>0</v>
      </c>
    </row>
    <row r="45" s="15" customFormat="true" ht="12.75" hidden="false" customHeight="false" outlineLevel="0" collapsed="false">
      <c r="A45" s="31" t="s">
        <v>57</v>
      </c>
      <c r="B45" s="33" t="s">
        <v>58</v>
      </c>
      <c r="C45" s="17" t="s">
        <v>2</v>
      </c>
      <c r="D45" s="18"/>
      <c r="E45" s="30"/>
      <c r="F45" s="30" t="n">
        <f aca="false">D45*E45</f>
        <v>0</v>
      </c>
    </row>
    <row r="46" s="15" customFormat="true" ht="12.75" hidden="false" customHeight="false" outlineLevel="0" collapsed="false">
      <c r="A46" s="16"/>
      <c r="B46" s="33"/>
      <c r="C46" s="17"/>
      <c r="D46" s="18"/>
      <c r="E46" s="30"/>
      <c r="F46" s="30"/>
    </row>
    <row r="47" s="15" customFormat="true" ht="12.75" hidden="false" customHeight="false" outlineLevel="0" collapsed="false">
      <c r="A47" s="31" t="s">
        <v>59</v>
      </c>
      <c r="B47" s="32" t="s">
        <v>60</v>
      </c>
      <c r="C47" s="17"/>
      <c r="D47" s="18"/>
      <c r="E47" s="30"/>
      <c r="F47" s="30"/>
    </row>
    <row r="48" s="15" customFormat="true" ht="12.75" hidden="false" customHeight="false" outlineLevel="0" collapsed="false">
      <c r="A48" s="31" t="s">
        <v>61</v>
      </c>
      <c r="B48" s="33" t="s">
        <v>62</v>
      </c>
      <c r="C48" s="17" t="s">
        <v>9</v>
      </c>
      <c r="D48" s="18"/>
      <c r="E48" s="30"/>
      <c r="F48" s="30" t="n">
        <f aca="false">D48*E48</f>
        <v>0</v>
      </c>
    </row>
    <row r="49" s="15" customFormat="true" ht="12.75" hidden="false" customHeight="false" outlineLevel="0" collapsed="false">
      <c r="A49" s="31" t="s">
        <v>63</v>
      </c>
      <c r="B49" s="33" t="s">
        <v>64</v>
      </c>
      <c r="C49" s="17" t="s">
        <v>9</v>
      </c>
      <c r="D49" s="18"/>
      <c r="E49" s="30"/>
      <c r="F49" s="30" t="n">
        <f aca="false">D49*E49</f>
        <v>0</v>
      </c>
    </row>
    <row r="50" s="15" customFormat="true" ht="12.75" hidden="false" customHeight="false" outlineLevel="0" collapsed="false">
      <c r="A50" s="16"/>
      <c r="B50" s="33"/>
      <c r="C50" s="17"/>
      <c r="D50" s="18"/>
      <c r="E50" s="30"/>
      <c r="F50" s="30"/>
      <c r="XFA50" s="34"/>
      <c r="XFB50" s="34"/>
      <c r="XFC50" s="34"/>
      <c r="XFD50" s="34"/>
    </row>
    <row r="51" s="34" customFormat="true" ht="12.75" hidden="false" customHeight="false" outlineLevel="0" collapsed="false">
      <c r="A51" s="31" t="s">
        <v>65</v>
      </c>
      <c r="B51" s="32" t="s">
        <v>66</v>
      </c>
      <c r="C51" s="17"/>
      <c r="D51" s="18"/>
      <c r="E51" s="30"/>
      <c r="F51" s="30"/>
    </row>
    <row r="52" s="34" customFormat="true" ht="12.75" hidden="false" customHeight="false" outlineLevel="0" collapsed="false">
      <c r="A52" s="31" t="s">
        <v>67</v>
      </c>
      <c r="B52" s="33" t="s">
        <v>45</v>
      </c>
      <c r="C52" s="17" t="s">
        <v>9</v>
      </c>
      <c r="D52" s="18"/>
      <c r="E52" s="30"/>
      <c r="F52" s="30" t="n">
        <f aca="false">D52*E52</f>
        <v>0</v>
      </c>
    </row>
    <row r="53" s="34" customFormat="true" ht="12.75" hidden="false" customHeight="false" outlineLevel="0" collapsed="false">
      <c r="A53" s="31" t="s">
        <v>68</v>
      </c>
      <c r="B53" s="33" t="s">
        <v>69</v>
      </c>
      <c r="C53" s="17" t="s">
        <v>9</v>
      </c>
      <c r="D53" s="18"/>
      <c r="E53" s="30"/>
      <c r="F53" s="30" t="n">
        <f aca="false">D53*E53</f>
        <v>0</v>
      </c>
    </row>
    <row r="54" s="34" customFormat="true" ht="12.75" hidden="false" customHeight="false" outlineLevel="0" collapsed="false">
      <c r="A54" s="31" t="s">
        <v>70</v>
      </c>
      <c r="B54" s="33" t="s">
        <v>71</v>
      </c>
      <c r="C54" s="17" t="s">
        <v>9</v>
      </c>
      <c r="D54" s="18"/>
      <c r="E54" s="30"/>
      <c r="F54" s="30" t="n">
        <f aca="false">D54*E54</f>
        <v>0</v>
      </c>
      <c r="XFA54" s="15"/>
      <c r="XFB54" s="15"/>
      <c r="XFC54" s="15"/>
      <c r="XFD54" s="15"/>
    </row>
    <row r="55" s="15" customFormat="true" ht="12.75" hidden="false" customHeight="false" outlineLevel="0" collapsed="false">
      <c r="A55" s="16"/>
      <c r="B55" s="26"/>
      <c r="C55" s="17"/>
      <c r="D55" s="18"/>
      <c r="E55" s="30"/>
      <c r="F55" s="30"/>
    </row>
    <row r="56" s="15" customFormat="true" ht="12.75" hidden="false" customHeight="false" outlineLevel="0" collapsed="false">
      <c r="A56" s="38"/>
      <c r="B56" s="39"/>
      <c r="C56" s="40" t="s">
        <v>72</v>
      </c>
      <c r="D56" s="40"/>
      <c r="E56" s="40"/>
      <c r="F56" s="41" t="n">
        <f aca="false">SUM(F31:F54)</f>
        <v>0</v>
      </c>
    </row>
    <row r="57" s="15" customFormat="true" ht="12.75" hidden="false" customHeight="false" outlineLevel="0" collapsed="false">
      <c r="A57" s="38"/>
      <c r="B57" s="39"/>
      <c r="C57" s="40" t="s">
        <v>73</v>
      </c>
      <c r="D57" s="40"/>
      <c r="E57" s="40"/>
      <c r="F57" s="41" t="n">
        <f aca="false">F56*20%</f>
        <v>0</v>
      </c>
    </row>
    <row r="58" s="15" customFormat="true" ht="12.75" hidden="false" customHeight="false" outlineLevel="0" collapsed="false">
      <c r="A58" s="38"/>
      <c r="B58" s="39"/>
      <c r="C58" s="40" t="s">
        <v>74</v>
      </c>
      <c r="D58" s="40"/>
      <c r="E58" s="40"/>
      <c r="F58" s="42" t="n">
        <f aca="false">F56+F57</f>
        <v>0</v>
      </c>
    </row>
    <row r="59" s="15" customFormat="true" ht="7.5" hidden="false" customHeight="true" outlineLevel="0" collapsed="false">
      <c r="A59" s="43"/>
      <c r="B59" s="44"/>
      <c r="C59" s="45"/>
      <c r="D59" s="46"/>
      <c r="E59" s="47"/>
      <c r="F59" s="47"/>
      <c r="XFA59" s="6"/>
      <c r="XFB59" s="6"/>
      <c r="XFC59" s="6"/>
      <c r="XFD59" s="6"/>
    </row>
    <row r="1048576" customFormat="false" ht="12.8" hidden="false" customHeight="false" outlineLevel="0" collapsed="false"/>
  </sheetData>
  <mergeCells count="7">
    <mergeCell ref="A1:F1"/>
    <mergeCell ref="A2:B2"/>
    <mergeCell ref="A3:F3"/>
    <mergeCell ref="A28:F28"/>
    <mergeCell ref="C56:E56"/>
    <mergeCell ref="C57:E57"/>
    <mergeCell ref="C58:E58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03"/>
  <sheetViews>
    <sheetView showFormulas="false" showGridLines="true" showRowColHeaders="true" showZeros="true" rightToLeft="false" tabSelected="false" showOutlineSymbols="true" defaultGridColor="true" view="normal" topLeftCell="A55" colorId="64" zoomScale="85" zoomScaleNormal="85" zoomScalePageLayoutView="100" workbookViewId="0">
      <selection pane="topLeft" activeCell="B93" activeCellId="0" sqref="B93"/>
    </sheetView>
  </sheetViews>
  <sheetFormatPr defaultColWidth="11.453125" defaultRowHeight="12.75" customHeight="false" zeroHeight="false" outlineLevelRow="0" outlineLevelCol="0"/>
  <cols>
    <col collapsed="false" customWidth="true" hidden="false" outlineLevel="0" max="1" min="1" style="1" width="4.73"/>
    <col collapsed="false" customWidth="true" hidden="false" outlineLevel="0" max="2" min="2" style="2" width="69.38"/>
    <col collapsed="false" customWidth="true" hidden="false" outlineLevel="0" max="3" min="3" style="3" width="4.54"/>
    <col collapsed="false" customWidth="true" hidden="false" outlineLevel="0" max="4" min="4" style="4" width="12"/>
    <col collapsed="false" customWidth="true" hidden="false" outlineLevel="0" max="5" min="5" style="5" width="14.18"/>
    <col collapsed="false" customWidth="true" hidden="false" outlineLevel="0" max="6" min="6" style="5" width="15.82"/>
    <col collapsed="false" customWidth="false" hidden="false" outlineLevel="0" max="251" min="7" style="6" width="11.45"/>
    <col collapsed="false" customWidth="true" hidden="false" outlineLevel="0" max="252" min="252" style="6" width="1.18"/>
    <col collapsed="false" customWidth="true" hidden="false" outlineLevel="0" max="253" min="253" style="6" width="72.73"/>
    <col collapsed="false" customWidth="true" hidden="false" outlineLevel="0" max="254" min="254" style="6" width="1.18"/>
    <col collapsed="false" customWidth="true" hidden="false" outlineLevel="0" max="255" min="255" style="6" width="4.54"/>
    <col collapsed="false" customWidth="true" hidden="false" outlineLevel="0" max="256" min="256" style="6" width="12"/>
    <col collapsed="false" customWidth="true" hidden="false" outlineLevel="0" max="257" min="257" style="6" width="1.18"/>
    <col collapsed="false" customWidth="true" hidden="false" outlineLevel="0" max="258" min="258" style="6" width="14.18"/>
    <col collapsed="false" customWidth="true" hidden="false" outlineLevel="0" max="259" min="259" style="6" width="1.18"/>
    <col collapsed="false" customWidth="true" hidden="false" outlineLevel="0" max="260" min="260" style="6" width="15.82"/>
    <col collapsed="false" customWidth="true" hidden="false" outlineLevel="0" max="261" min="261" style="6" width="1.18"/>
    <col collapsed="false" customWidth="true" hidden="false" outlineLevel="0" max="262" min="262" style="6" width="13.82"/>
    <col collapsed="false" customWidth="false" hidden="false" outlineLevel="0" max="507" min="263" style="6" width="11.45"/>
    <col collapsed="false" customWidth="true" hidden="false" outlineLevel="0" max="508" min="508" style="6" width="1.18"/>
    <col collapsed="false" customWidth="true" hidden="false" outlineLevel="0" max="509" min="509" style="6" width="72.73"/>
    <col collapsed="false" customWidth="true" hidden="false" outlineLevel="0" max="510" min="510" style="6" width="1.18"/>
    <col collapsed="false" customWidth="true" hidden="false" outlineLevel="0" max="511" min="511" style="6" width="4.54"/>
    <col collapsed="false" customWidth="true" hidden="false" outlineLevel="0" max="512" min="512" style="6" width="12"/>
    <col collapsed="false" customWidth="true" hidden="false" outlineLevel="0" max="513" min="513" style="6" width="1.18"/>
    <col collapsed="false" customWidth="true" hidden="false" outlineLevel="0" max="514" min="514" style="6" width="14.18"/>
    <col collapsed="false" customWidth="true" hidden="false" outlineLevel="0" max="515" min="515" style="6" width="1.18"/>
    <col collapsed="false" customWidth="true" hidden="false" outlineLevel="0" max="516" min="516" style="6" width="15.82"/>
    <col collapsed="false" customWidth="true" hidden="false" outlineLevel="0" max="517" min="517" style="6" width="1.18"/>
    <col collapsed="false" customWidth="true" hidden="false" outlineLevel="0" max="518" min="518" style="6" width="13.82"/>
    <col collapsed="false" customWidth="false" hidden="false" outlineLevel="0" max="763" min="519" style="6" width="11.45"/>
    <col collapsed="false" customWidth="true" hidden="false" outlineLevel="0" max="764" min="764" style="6" width="1.18"/>
    <col collapsed="false" customWidth="true" hidden="false" outlineLevel="0" max="765" min="765" style="6" width="72.73"/>
    <col collapsed="false" customWidth="true" hidden="false" outlineLevel="0" max="766" min="766" style="6" width="1.18"/>
    <col collapsed="false" customWidth="true" hidden="false" outlineLevel="0" max="767" min="767" style="6" width="4.54"/>
    <col collapsed="false" customWidth="true" hidden="false" outlineLevel="0" max="768" min="768" style="6" width="12"/>
    <col collapsed="false" customWidth="true" hidden="false" outlineLevel="0" max="769" min="769" style="6" width="1.18"/>
    <col collapsed="false" customWidth="true" hidden="false" outlineLevel="0" max="770" min="770" style="6" width="14.18"/>
    <col collapsed="false" customWidth="true" hidden="false" outlineLevel="0" max="771" min="771" style="6" width="1.18"/>
    <col collapsed="false" customWidth="true" hidden="false" outlineLevel="0" max="772" min="772" style="6" width="15.82"/>
    <col collapsed="false" customWidth="true" hidden="false" outlineLevel="0" max="773" min="773" style="6" width="1.18"/>
    <col collapsed="false" customWidth="true" hidden="false" outlineLevel="0" max="774" min="774" style="6" width="13.82"/>
    <col collapsed="false" customWidth="false" hidden="false" outlineLevel="0" max="1019" min="775" style="6" width="11.45"/>
    <col collapsed="false" customWidth="true" hidden="false" outlineLevel="0" max="1020" min="1020" style="6" width="1.18"/>
    <col collapsed="false" customWidth="true" hidden="false" outlineLevel="0" max="1021" min="1021" style="6" width="72.73"/>
    <col collapsed="false" customWidth="true" hidden="false" outlineLevel="0" max="1022" min="1022" style="6" width="1.18"/>
    <col collapsed="false" customWidth="true" hidden="false" outlineLevel="0" max="1023" min="1023" style="6" width="4.54"/>
    <col collapsed="false" customWidth="true" hidden="false" outlineLevel="0" max="1024" min="1024" style="6" width="12"/>
    <col collapsed="false" customWidth="true" hidden="false" outlineLevel="0" max="1025" min="1025" style="6" width="1.18"/>
    <col collapsed="false" customWidth="true" hidden="false" outlineLevel="0" max="1026" min="1026" style="6" width="14.18"/>
    <col collapsed="false" customWidth="true" hidden="false" outlineLevel="0" max="1027" min="1027" style="6" width="1.18"/>
    <col collapsed="false" customWidth="true" hidden="false" outlineLevel="0" max="1028" min="1028" style="6" width="15.82"/>
    <col collapsed="false" customWidth="true" hidden="false" outlineLevel="0" max="1029" min="1029" style="6" width="1.18"/>
    <col collapsed="false" customWidth="true" hidden="false" outlineLevel="0" max="1030" min="1030" style="6" width="13.82"/>
    <col collapsed="false" customWidth="false" hidden="false" outlineLevel="0" max="1275" min="1031" style="6" width="11.45"/>
    <col collapsed="false" customWidth="true" hidden="false" outlineLevel="0" max="1276" min="1276" style="6" width="1.18"/>
    <col collapsed="false" customWidth="true" hidden="false" outlineLevel="0" max="1277" min="1277" style="6" width="72.73"/>
    <col collapsed="false" customWidth="true" hidden="false" outlineLevel="0" max="1278" min="1278" style="6" width="1.18"/>
    <col collapsed="false" customWidth="true" hidden="false" outlineLevel="0" max="1279" min="1279" style="6" width="4.54"/>
    <col collapsed="false" customWidth="true" hidden="false" outlineLevel="0" max="1280" min="1280" style="6" width="12"/>
    <col collapsed="false" customWidth="true" hidden="false" outlineLevel="0" max="1281" min="1281" style="6" width="1.18"/>
    <col collapsed="false" customWidth="true" hidden="false" outlineLevel="0" max="1282" min="1282" style="6" width="14.18"/>
    <col collapsed="false" customWidth="true" hidden="false" outlineLevel="0" max="1283" min="1283" style="6" width="1.18"/>
    <col collapsed="false" customWidth="true" hidden="false" outlineLevel="0" max="1284" min="1284" style="6" width="15.82"/>
    <col collapsed="false" customWidth="true" hidden="false" outlineLevel="0" max="1285" min="1285" style="6" width="1.18"/>
    <col collapsed="false" customWidth="true" hidden="false" outlineLevel="0" max="1286" min="1286" style="6" width="13.82"/>
    <col collapsed="false" customWidth="false" hidden="false" outlineLevel="0" max="1531" min="1287" style="6" width="11.45"/>
    <col collapsed="false" customWidth="true" hidden="false" outlineLevel="0" max="1532" min="1532" style="6" width="1.18"/>
    <col collapsed="false" customWidth="true" hidden="false" outlineLevel="0" max="1533" min="1533" style="6" width="72.73"/>
    <col collapsed="false" customWidth="true" hidden="false" outlineLevel="0" max="1534" min="1534" style="6" width="1.18"/>
    <col collapsed="false" customWidth="true" hidden="false" outlineLevel="0" max="1535" min="1535" style="6" width="4.54"/>
    <col collapsed="false" customWidth="true" hidden="false" outlineLevel="0" max="1536" min="1536" style="6" width="12"/>
    <col collapsed="false" customWidth="true" hidden="false" outlineLevel="0" max="1537" min="1537" style="6" width="1.18"/>
    <col collapsed="false" customWidth="true" hidden="false" outlineLevel="0" max="1538" min="1538" style="6" width="14.18"/>
    <col collapsed="false" customWidth="true" hidden="false" outlineLevel="0" max="1539" min="1539" style="6" width="1.18"/>
    <col collapsed="false" customWidth="true" hidden="false" outlineLevel="0" max="1540" min="1540" style="6" width="15.82"/>
    <col collapsed="false" customWidth="true" hidden="false" outlineLevel="0" max="1541" min="1541" style="6" width="1.18"/>
    <col collapsed="false" customWidth="true" hidden="false" outlineLevel="0" max="1542" min="1542" style="6" width="13.82"/>
    <col collapsed="false" customWidth="false" hidden="false" outlineLevel="0" max="1787" min="1543" style="6" width="11.45"/>
    <col collapsed="false" customWidth="true" hidden="false" outlineLevel="0" max="1788" min="1788" style="6" width="1.18"/>
    <col collapsed="false" customWidth="true" hidden="false" outlineLevel="0" max="1789" min="1789" style="6" width="72.73"/>
    <col collapsed="false" customWidth="true" hidden="false" outlineLevel="0" max="1790" min="1790" style="6" width="1.18"/>
    <col collapsed="false" customWidth="true" hidden="false" outlineLevel="0" max="1791" min="1791" style="6" width="4.54"/>
    <col collapsed="false" customWidth="true" hidden="false" outlineLevel="0" max="1792" min="1792" style="6" width="12"/>
    <col collapsed="false" customWidth="true" hidden="false" outlineLevel="0" max="1793" min="1793" style="6" width="1.18"/>
    <col collapsed="false" customWidth="true" hidden="false" outlineLevel="0" max="1794" min="1794" style="6" width="14.18"/>
    <col collapsed="false" customWidth="true" hidden="false" outlineLevel="0" max="1795" min="1795" style="6" width="1.18"/>
    <col collapsed="false" customWidth="true" hidden="false" outlineLevel="0" max="1796" min="1796" style="6" width="15.82"/>
    <col collapsed="false" customWidth="true" hidden="false" outlineLevel="0" max="1797" min="1797" style="6" width="1.18"/>
    <col collapsed="false" customWidth="true" hidden="false" outlineLevel="0" max="1798" min="1798" style="6" width="13.82"/>
    <col collapsed="false" customWidth="false" hidden="false" outlineLevel="0" max="2043" min="1799" style="6" width="11.45"/>
    <col collapsed="false" customWidth="true" hidden="false" outlineLevel="0" max="2044" min="2044" style="6" width="1.18"/>
    <col collapsed="false" customWidth="true" hidden="false" outlineLevel="0" max="2045" min="2045" style="6" width="72.73"/>
    <col collapsed="false" customWidth="true" hidden="false" outlineLevel="0" max="2046" min="2046" style="6" width="1.18"/>
    <col collapsed="false" customWidth="true" hidden="false" outlineLevel="0" max="2047" min="2047" style="6" width="4.54"/>
    <col collapsed="false" customWidth="true" hidden="false" outlineLevel="0" max="2048" min="2048" style="6" width="12"/>
    <col collapsed="false" customWidth="true" hidden="false" outlineLevel="0" max="2049" min="2049" style="6" width="1.18"/>
    <col collapsed="false" customWidth="true" hidden="false" outlineLevel="0" max="2050" min="2050" style="6" width="14.18"/>
    <col collapsed="false" customWidth="true" hidden="false" outlineLevel="0" max="2051" min="2051" style="6" width="1.18"/>
    <col collapsed="false" customWidth="true" hidden="false" outlineLevel="0" max="2052" min="2052" style="6" width="15.82"/>
    <col collapsed="false" customWidth="true" hidden="false" outlineLevel="0" max="2053" min="2053" style="6" width="1.18"/>
    <col collapsed="false" customWidth="true" hidden="false" outlineLevel="0" max="2054" min="2054" style="6" width="13.82"/>
    <col collapsed="false" customWidth="false" hidden="false" outlineLevel="0" max="2299" min="2055" style="6" width="11.45"/>
    <col collapsed="false" customWidth="true" hidden="false" outlineLevel="0" max="2300" min="2300" style="6" width="1.18"/>
    <col collapsed="false" customWidth="true" hidden="false" outlineLevel="0" max="2301" min="2301" style="6" width="72.73"/>
    <col collapsed="false" customWidth="true" hidden="false" outlineLevel="0" max="2302" min="2302" style="6" width="1.18"/>
    <col collapsed="false" customWidth="true" hidden="false" outlineLevel="0" max="2303" min="2303" style="6" width="4.54"/>
    <col collapsed="false" customWidth="true" hidden="false" outlineLevel="0" max="2304" min="2304" style="6" width="12"/>
    <col collapsed="false" customWidth="true" hidden="false" outlineLevel="0" max="2305" min="2305" style="6" width="1.18"/>
    <col collapsed="false" customWidth="true" hidden="false" outlineLevel="0" max="2306" min="2306" style="6" width="14.18"/>
    <col collapsed="false" customWidth="true" hidden="false" outlineLevel="0" max="2307" min="2307" style="6" width="1.18"/>
    <col collapsed="false" customWidth="true" hidden="false" outlineLevel="0" max="2308" min="2308" style="6" width="15.82"/>
    <col collapsed="false" customWidth="true" hidden="false" outlineLevel="0" max="2309" min="2309" style="6" width="1.18"/>
    <col collapsed="false" customWidth="true" hidden="false" outlineLevel="0" max="2310" min="2310" style="6" width="13.82"/>
    <col collapsed="false" customWidth="false" hidden="false" outlineLevel="0" max="2555" min="2311" style="6" width="11.45"/>
    <col collapsed="false" customWidth="true" hidden="false" outlineLevel="0" max="2556" min="2556" style="6" width="1.18"/>
    <col collapsed="false" customWidth="true" hidden="false" outlineLevel="0" max="2557" min="2557" style="6" width="72.73"/>
    <col collapsed="false" customWidth="true" hidden="false" outlineLevel="0" max="2558" min="2558" style="6" width="1.18"/>
    <col collapsed="false" customWidth="true" hidden="false" outlineLevel="0" max="2559" min="2559" style="6" width="4.54"/>
    <col collapsed="false" customWidth="true" hidden="false" outlineLevel="0" max="2560" min="2560" style="6" width="12"/>
    <col collapsed="false" customWidth="true" hidden="false" outlineLevel="0" max="2561" min="2561" style="6" width="1.18"/>
    <col collapsed="false" customWidth="true" hidden="false" outlineLevel="0" max="2562" min="2562" style="6" width="14.18"/>
    <col collapsed="false" customWidth="true" hidden="false" outlineLevel="0" max="2563" min="2563" style="6" width="1.18"/>
    <col collapsed="false" customWidth="true" hidden="false" outlineLevel="0" max="2564" min="2564" style="6" width="15.82"/>
    <col collapsed="false" customWidth="true" hidden="false" outlineLevel="0" max="2565" min="2565" style="6" width="1.18"/>
    <col collapsed="false" customWidth="true" hidden="false" outlineLevel="0" max="2566" min="2566" style="6" width="13.82"/>
    <col collapsed="false" customWidth="false" hidden="false" outlineLevel="0" max="2811" min="2567" style="6" width="11.45"/>
    <col collapsed="false" customWidth="true" hidden="false" outlineLevel="0" max="2812" min="2812" style="6" width="1.18"/>
    <col collapsed="false" customWidth="true" hidden="false" outlineLevel="0" max="2813" min="2813" style="6" width="72.73"/>
    <col collapsed="false" customWidth="true" hidden="false" outlineLevel="0" max="2814" min="2814" style="6" width="1.18"/>
    <col collapsed="false" customWidth="true" hidden="false" outlineLevel="0" max="2815" min="2815" style="6" width="4.54"/>
    <col collapsed="false" customWidth="true" hidden="false" outlineLevel="0" max="2816" min="2816" style="6" width="12"/>
    <col collapsed="false" customWidth="true" hidden="false" outlineLevel="0" max="2817" min="2817" style="6" width="1.18"/>
    <col collapsed="false" customWidth="true" hidden="false" outlineLevel="0" max="2818" min="2818" style="6" width="14.18"/>
    <col collapsed="false" customWidth="true" hidden="false" outlineLevel="0" max="2819" min="2819" style="6" width="1.18"/>
    <col collapsed="false" customWidth="true" hidden="false" outlineLevel="0" max="2820" min="2820" style="6" width="15.82"/>
    <col collapsed="false" customWidth="true" hidden="false" outlineLevel="0" max="2821" min="2821" style="6" width="1.18"/>
    <col collapsed="false" customWidth="true" hidden="false" outlineLevel="0" max="2822" min="2822" style="6" width="13.82"/>
    <col collapsed="false" customWidth="false" hidden="false" outlineLevel="0" max="3067" min="2823" style="6" width="11.45"/>
    <col collapsed="false" customWidth="true" hidden="false" outlineLevel="0" max="3068" min="3068" style="6" width="1.18"/>
    <col collapsed="false" customWidth="true" hidden="false" outlineLevel="0" max="3069" min="3069" style="6" width="72.73"/>
    <col collapsed="false" customWidth="true" hidden="false" outlineLevel="0" max="3070" min="3070" style="6" width="1.18"/>
    <col collapsed="false" customWidth="true" hidden="false" outlineLevel="0" max="3071" min="3071" style="6" width="4.54"/>
    <col collapsed="false" customWidth="true" hidden="false" outlineLevel="0" max="3072" min="3072" style="6" width="12"/>
    <col collapsed="false" customWidth="true" hidden="false" outlineLevel="0" max="3073" min="3073" style="6" width="1.18"/>
    <col collapsed="false" customWidth="true" hidden="false" outlineLevel="0" max="3074" min="3074" style="6" width="14.18"/>
    <col collapsed="false" customWidth="true" hidden="false" outlineLevel="0" max="3075" min="3075" style="6" width="1.18"/>
    <col collapsed="false" customWidth="true" hidden="false" outlineLevel="0" max="3076" min="3076" style="6" width="15.82"/>
    <col collapsed="false" customWidth="true" hidden="false" outlineLevel="0" max="3077" min="3077" style="6" width="1.18"/>
    <col collapsed="false" customWidth="true" hidden="false" outlineLevel="0" max="3078" min="3078" style="6" width="13.82"/>
    <col collapsed="false" customWidth="false" hidden="false" outlineLevel="0" max="3323" min="3079" style="6" width="11.45"/>
    <col collapsed="false" customWidth="true" hidden="false" outlineLevel="0" max="3324" min="3324" style="6" width="1.18"/>
    <col collapsed="false" customWidth="true" hidden="false" outlineLevel="0" max="3325" min="3325" style="6" width="72.73"/>
    <col collapsed="false" customWidth="true" hidden="false" outlineLevel="0" max="3326" min="3326" style="6" width="1.18"/>
    <col collapsed="false" customWidth="true" hidden="false" outlineLevel="0" max="3327" min="3327" style="6" width="4.54"/>
    <col collapsed="false" customWidth="true" hidden="false" outlineLevel="0" max="3328" min="3328" style="6" width="12"/>
    <col collapsed="false" customWidth="true" hidden="false" outlineLevel="0" max="3329" min="3329" style="6" width="1.18"/>
    <col collapsed="false" customWidth="true" hidden="false" outlineLevel="0" max="3330" min="3330" style="6" width="14.18"/>
    <col collapsed="false" customWidth="true" hidden="false" outlineLevel="0" max="3331" min="3331" style="6" width="1.18"/>
    <col collapsed="false" customWidth="true" hidden="false" outlineLevel="0" max="3332" min="3332" style="6" width="15.82"/>
    <col collapsed="false" customWidth="true" hidden="false" outlineLevel="0" max="3333" min="3333" style="6" width="1.18"/>
    <col collapsed="false" customWidth="true" hidden="false" outlineLevel="0" max="3334" min="3334" style="6" width="13.82"/>
    <col collapsed="false" customWidth="false" hidden="false" outlineLevel="0" max="3579" min="3335" style="6" width="11.45"/>
    <col collapsed="false" customWidth="true" hidden="false" outlineLevel="0" max="3580" min="3580" style="6" width="1.18"/>
    <col collapsed="false" customWidth="true" hidden="false" outlineLevel="0" max="3581" min="3581" style="6" width="72.73"/>
    <col collapsed="false" customWidth="true" hidden="false" outlineLevel="0" max="3582" min="3582" style="6" width="1.18"/>
    <col collapsed="false" customWidth="true" hidden="false" outlineLevel="0" max="3583" min="3583" style="6" width="4.54"/>
    <col collapsed="false" customWidth="true" hidden="false" outlineLevel="0" max="3584" min="3584" style="6" width="12"/>
    <col collapsed="false" customWidth="true" hidden="false" outlineLevel="0" max="3585" min="3585" style="6" width="1.18"/>
    <col collapsed="false" customWidth="true" hidden="false" outlineLevel="0" max="3586" min="3586" style="6" width="14.18"/>
    <col collapsed="false" customWidth="true" hidden="false" outlineLevel="0" max="3587" min="3587" style="6" width="1.18"/>
    <col collapsed="false" customWidth="true" hidden="false" outlineLevel="0" max="3588" min="3588" style="6" width="15.82"/>
    <col collapsed="false" customWidth="true" hidden="false" outlineLevel="0" max="3589" min="3589" style="6" width="1.18"/>
    <col collapsed="false" customWidth="true" hidden="false" outlineLevel="0" max="3590" min="3590" style="6" width="13.82"/>
    <col collapsed="false" customWidth="false" hidden="false" outlineLevel="0" max="3835" min="3591" style="6" width="11.45"/>
    <col collapsed="false" customWidth="true" hidden="false" outlineLevel="0" max="3836" min="3836" style="6" width="1.18"/>
    <col collapsed="false" customWidth="true" hidden="false" outlineLevel="0" max="3837" min="3837" style="6" width="72.73"/>
    <col collapsed="false" customWidth="true" hidden="false" outlineLevel="0" max="3838" min="3838" style="6" width="1.18"/>
    <col collapsed="false" customWidth="true" hidden="false" outlineLevel="0" max="3839" min="3839" style="6" width="4.54"/>
    <col collapsed="false" customWidth="true" hidden="false" outlineLevel="0" max="3840" min="3840" style="6" width="12"/>
    <col collapsed="false" customWidth="true" hidden="false" outlineLevel="0" max="3841" min="3841" style="6" width="1.18"/>
    <col collapsed="false" customWidth="true" hidden="false" outlineLevel="0" max="3842" min="3842" style="6" width="14.18"/>
    <col collapsed="false" customWidth="true" hidden="false" outlineLevel="0" max="3843" min="3843" style="6" width="1.18"/>
    <col collapsed="false" customWidth="true" hidden="false" outlineLevel="0" max="3844" min="3844" style="6" width="15.82"/>
    <col collapsed="false" customWidth="true" hidden="false" outlineLevel="0" max="3845" min="3845" style="6" width="1.18"/>
    <col collapsed="false" customWidth="true" hidden="false" outlineLevel="0" max="3846" min="3846" style="6" width="13.82"/>
    <col collapsed="false" customWidth="false" hidden="false" outlineLevel="0" max="4091" min="3847" style="6" width="11.45"/>
    <col collapsed="false" customWidth="true" hidden="false" outlineLevel="0" max="4092" min="4092" style="6" width="1.18"/>
    <col collapsed="false" customWidth="true" hidden="false" outlineLevel="0" max="4093" min="4093" style="6" width="72.73"/>
    <col collapsed="false" customWidth="true" hidden="false" outlineLevel="0" max="4094" min="4094" style="6" width="1.18"/>
    <col collapsed="false" customWidth="true" hidden="false" outlineLevel="0" max="4095" min="4095" style="6" width="4.54"/>
    <col collapsed="false" customWidth="true" hidden="false" outlineLevel="0" max="4096" min="4096" style="6" width="12"/>
    <col collapsed="false" customWidth="true" hidden="false" outlineLevel="0" max="4097" min="4097" style="6" width="1.18"/>
    <col collapsed="false" customWidth="true" hidden="false" outlineLevel="0" max="4098" min="4098" style="6" width="14.18"/>
    <col collapsed="false" customWidth="true" hidden="false" outlineLevel="0" max="4099" min="4099" style="6" width="1.18"/>
    <col collapsed="false" customWidth="true" hidden="false" outlineLevel="0" max="4100" min="4100" style="6" width="15.82"/>
    <col collapsed="false" customWidth="true" hidden="false" outlineLevel="0" max="4101" min="4101" style="6" width="1.18"/>
    <col collapsed="false" customWidth="true" hidden="false" outlineLevel="0" max="4102" min="4102" style="6" width="13.82"/>
    <col collapsed="false" customWidth="false" hidden="false" outlineLevel="0" max="4347" min="4103" style="6" width="11.45"/>
    <col collapsed="false" customWidth="true" hidden="false" outlineLevel="0" max="4348" min="4348" style="6" width="1.18"/>
    <col collapsed="false" customWidth="true" hidden="false" outlineLevel="0" max="4349" min="4349" style="6" width="72.73"/>
    <col collapsed="false" customWidth="true" hidden="false" outlineLevel="0" max="4350" min="4350" style="6" width="1.18"/>
    <col collapsed="false" customWidth="true" hidden="false" outlineLevel="0" max="4351" min="4351" style="6" width="4.54"/>
    <col collapsed="false" customWidth="true" hidden="false" outlineLevel="0" max="4352" min="4352" style="6" width="12"/>
    <col collapsed="false" customWidth="true" hidden="false" outlineLevel="0" max="4353" min="4353" style="6" width="1.18"/>
    <col collapsed="false" customWidth="true" hidden="false" outlineLevel="0" max="4354" min="4354" style="6" width="14.18"/>
    <col collapsed="false" customWidth="true" hidden="false" outlineLevel="0" max="4355" min="4355" style="6" width="1.18"/>
    <col collapsed="false" customWidth="true" hidden="false" outlineLevel="0" max="4356" min="4356" style="6" width="15.82"/>
    <col collapsed="false" customWidth="true" hidden="false" outlineLevel="0" max="4357" min="4357" style="6" width="1.18"/>
    <col collapsed="false" customWidth="true" hidden="false" outlineLevel="0" max="4358" min="4358" style="6" width="13.82"/>
    <col collapsed="false" customWidth="false" hidden="false" outlineLevel="0" max="4603" min="4359" style="6" width="11.45"/>
    <col collapsed="false" customWidth="true" hidden="false" outlineLevel="0" max="4604" min="4604" style="6" width="1.18"/>
    <col collapsed="false" customWidth="true" hidden="false" outlineLevel="0" max="4605" min="4605" style="6" width="72.73"/>
    <col collapsed="false" customWidth="true" hidden="false" outlineLevel="0" max="4606" min="4606" style="6" width="1.18"/>
    <col collapsed="false" customWidth="true" hidden="false" outlineLevel="0" max="4607" min="4607" style="6" width="4.54"/>
    <col collapsed="false" customWidth="true" hidden="false" outlineLevel="0" max="4608" min="4608" style="6" width="12"/>
    <col collapsed="false" customWidth="true" hidden="false" outlineLevel="0" max="4609" min="4609" style="6" width="1.18"/>
    <col collapsed="false" customWidth="true" hidden="false" outlineLevel="0" max="4610" min="4610" style="6" width="14.18"/>
    <col collapsed="false" customWidth="true" hidden="false" outlineLevel="0" max="4611" min="4611" style="6" width="1.18"/>
    <col collapsed="false" customWidth="true" hidden="false" outlineLevel="0" max="4612" min="4612" style="6" width="15.82"/>
    <col collapsed="false" customWidth="true" hidden="false" outlineLevel="0" max="4613" min="4613" style="6" width="1.18"/>
    <col collapsed="false" customWidth="true" hidden="false" outlineLevel="0" max="4614" min="4614" style="6" width="13.82"/>
    <col collapsed="false" customWidth="false" hidden="false" outlineLevel="0" max="4859" min="4615" style="6" width="11.45"/>
    <col collapsed="false" customWidth="true" hidden="false" outlineLevel="0" max="4860" min="4860" style="6" width="1.18"/>
    <col collapsed="false" customWidth="true" hidden="false" outlineLevel="0" max="4861" min="4861" style="6" width="72.73"/>
    <col collapsed="false" customWidth="true" hidden="false" outlineLevel="0" max="4862" min="4862" style="6" width="1.18"/>
    <col collapsed="false" customWidth="true" hidden="false" outlineLevel="0" max="4863" min="4863" style="6" width="4.54"/>
    <col collapsed="false" customWidth="true" hidden="false" outlineLevel="0" max="4864" min="4864" style="6" width="12"/>
    <col collapsed="false" customWidth="true" hidden="false" outlineLevel="0" max="4865" min="4865" style="6" width="1.18"/>
    <col collapsed="false" customWidth="true" hidden="false" outlineLevel="0" max="4866" min="4866" style="6" width="14.18"/>
    <col collapsed="false" customWidth="true" hidden="false" outlineLevel="0" max="4867" min="4867" style="6" width="1.18"/>
    <col collapsed="false" customWidth="true" hidden="false" outlineLevel="0" max="4868" min="4868" style="6" width="15.82"/>
    <col collapsed="false" customWidth="true" hidden="false" outlineLevel="0" max="4869" min="4869" style="6" width="1.18"/>
    <col collapsed="false" customWidth="true" hidden="false" outlineLevel="0" max="4870" min="4870" style="6" width="13.82"/>
    <col collapsed="false" customWidth="false" hidden="false" outlineLevel="0" max="5115" min="4871" style="6" width="11.45"/>
    <col collapsed="false" customWidth="true" hidden="false" outlineLevel="0" max="5116" min="5116" style="6" width="1.18"/>
    <col collapsed="false" customWidth="true" hidden="false" outlineLevel="0" max="5117" min="5117" style="6" width="72.73"/>
    <col collapsed="false" customWidth="true" hidden="false" outlineLevel="0" max="5118" min="5118" style="6" width="1.18"/>
    <col collapsed="false" customWidth="true" hidden="false" outlineLevel="0" max="5119" min="5119" style="6" width="4.54"/>
    <col collapsed="false" customWidth="true" hidden="false" outlineLevel="0" max="5120" min="5120" style="6" width="12"/>
    <col collapsed="false" customWidth="true" hidden="false" outlineLevel="0" max="5121" min="5121" style="6" width="1.18"/>
    <col collapsed="false" customWidth="true" hidden="false" outlineLevel="0" max="5122" min="5122" style="6" width="14.18"/>
    <col collapsed="false" customWidth="true" hidden="false" outlineLevel="0" max="5123" min="5123" style="6" width="1.18"/>
    <col collapsed="false" customWidth="true" hidden="false" outlineLevel="0" max="5124" min="5124" style="6" width="15.82"/>
    <col collapsed="false" customWidth="true" hidden="false" outlineLevel="0" max="5125" min="5125" style="6" width="1.18"/>
    <col collapsed="false" customWidth="true" hidden="false" outlineLevel="0" max="5126" min="5126" style="6" width="13.82"/>
    <col collapsed="false" customWidth="false" hidden="false" outlineLevel="0" max="5371" min="5127" style="6" width="11.45"/>
    <col collapsed="false" customWidth="true" hidden="false" outlineLevel="0" max="5372" min="5372" style="6" width="1.18"/>
    <col collapsed="false" customWidth="true" hidden="false" outlineLevel="0" max="5373" min="5373" style="6" width="72.73"/>
    <col collapsed="false" customWidth="true" hidden="false" outlineLevel="0" max="5374" min="5374" style="6" width="1.18"/>
    <col collapsed="false" customWidth="true" hidden="false" outlineLevel="0" max="5375" min="5375" style="6" width="4.54"/>
    <col collapsed="false" customWidth="true" hidden="false" outlineLevel="0" max="5376" min="5376" style="6" width="12"/>
    <col collapsed="false" customWidth="true" hidden="false" outlineLevel="0" max="5377" min="5377" style="6" width="1.18"/>
    <col collapsed="false" customWidth="true" hidden="false" outlineLevel="0" max="5378" min="5378" style="6" width="14.18"/>
    <col collapsed="false" customWidth="true" hidden="false" outlineLevel="0" max="5379" min="5379" style="6" width="1.18"/>
    <col collapsed="false" customWidth="true" hidden="false" outlineLevel="0" max="5380" min="5380" style="6" width="15.82"/>
    <col collapsed="false" customWidth="true" hidden="false" outlineLevel="0" max="5381" min="5381" style="6" width="1.18"/>
    <col collapsed="false" customWidth="true" hidden="false" outlineLevel="0" max="5382" min="5382" style="6" width="13.82"/>
    <col collapsed="false" customWidth="false" hidden="false" outlineLevel="0" max="5627" min="5383" style="6" width="11.45"/>
    <col collapsed="false" customWidth="true" hidden="false" outlineLevel="0" max="5628" min="5628" style="6" width="1.18"/>
    <col collapsed="false" customWidth="true" hidden="false" outlineLevel="0" max="5629" min="5629" style="6" width="72.73"/>
    <col collapsed="false" customWidth="true" hidden="false" outlineLevel="0" max="5630" min="5630" style="6" width="1.18"/>
    <col collapsed="false" customWidth="true" hidden="false" outlineLevel="0" max="5631" min="5631" style="6" width="4.54"/>
    <col collapsed="false" customWidth="true" hidden="false" outlineLevel="0" max="5632" min="5632" style="6" width="12"/>
    <col collapsed="false" customWidth="true" hidden="false" outlineLevel="0" max="5633" min="5633" style="6" width="1.18"/>
    <col collapsed="false" customWidth="true" hidden="false" outlineLevel="0" max="5634" min="5634" style="6" width="14.18"/>
    <col collapsed="false" customWidth="true" hidden="false" outlineLevel="0" max="5635" min="5635" style="6" width="1.18"/>
    <col collapsed="false" customWidth="true" hidden="false" outlineLevel="0" max="5636" min="5636" style="6" width="15.82"/>
    <col collapsed="false" customWidth="true" hidden="false" outlineLevel="0" max="5637" min="5637" style="6" width="1.18"/>
    <col collapsed="false" customWidth="true" hidden="false" outlineLevel="0" max="5638" min="5638" style="6" width="13.82"/>
    <col collapsed="false" customWidth="false" hidden="false" outlineLevel="0" max="5883" min="5639" style="6" width="11.45"/>
    <col collapsed="false" customWidth="true" hidden="false" outlineLevel="0" max="5884" min="5884" style="6" width="1.18"/>
    <col collapsed="false" customWidth="true" hidden="false" outlineLevel="0" max="5885" min="5885" style="6" width="72.73"/>
    <col collapsed="false" customWidth="true" hidden="false" outlineLevel="0" max="5886" min="5886" style="6" width="1.18"/>
    <col collapsed="false" customWidth="true" hidden="false" outlineLevel="0" max="5887" min="5887" style="6" width="4.54"/>
    <col collapsed="false" customWidth="true" hidden="false" outlineLevel="0" max="5888" min="5888" style="6" width="12"/>
    <col collapsed="false" customWidth="true" hidden="false" outlineLevel="0" max="5889" min="5889" style="6" width="1.18"/>
    <col collapsed="false" customWidth="true" hidden="false" outlineLevel="0" max="5890" min="5890" style="6" width="14.18"/>
    <col collapsed="false" customWidth="true" hidden="false" outlineLevel="0" max="5891" min="5891" style="6" width="1.18"/>
    <col collapsed="false" customWidth="true" hidden="false" outlineLevel="0" max="5892" min="5892" style="6" width="15.82"/>
    <col collapsed="false" customWidth="true" hidden="false" outlineLevel="0" max="5893" min="5893" style="6" width="1.18"/>
    <col collapsed="false" customWidth="true" hidden="false" outlineLevel="0" max="5894" min="5894" style="6" width="13.82"/>
    <col collapsed="false" customWidth="false" hidden="false" outlineLevel="0" max="6139" min="5895" style="6" width="11.45"/>
    <col collapsed="false" customWidth="true" hidden="false" outlineLevel="0" max="6140" min="6140" style="6" width="1.18"/>
    <col collapsed="false" customWidth="true" hidden="false" outlineLevel="0" max="6141" min="6141" style="6" width="72.73"/>
    <col collapsed="false" customWidth="true" hidden="false" outlineLevel="0" max="6142" min="6142" style="6" width="1.18"/>
    <col collapsed="false" customWidth="true" hidden="false" outlineLevel="0" max="6143" min="6143" style="6" width="4.54"/>
    <col collapsed="false" customWidth="true" hidden="false" outlineLevel="0" max="6144" min="6144" style="6" width="12"/>
    <col collapsed="false" customWidth="true" hidden="false" outlineLevel="0" max="6145" min="6145" style="6" width="1.18"/>
    <col collapsed="false" customWidth="true" hidden="false" outlineLevel="0" max="6146" min="6146" style="6" width="14.18"/>
    <col collapsed="false" customWidth="true" hidden="false" outlineLevel="0" max="6147" min="6147" style="6" width="1.18"/>
    <col collapsed="false" customWidth="true" hidden="false" outlineLevel="0" max="6148" min="6148" style="6" width="15.82"/>
    <col collapsed="false" customWidth="true" hidden="false" outlineLevel="0" max="6149" min="6149" style="6" width="1.18"/>
    <col collapsed="false" customWidth="true" hidden="false" outlineLevel="0" max="6150" min="6150" style="6" width="13.82"/>
    <col collapsed="false" customWidth="false" hidden="false" outlineLevel="0" max="6395" min="6151" style="6" width="11.45"/>
    <col collapsed="false" customWidth="true" hidden="false" outlineLevel="0" max="6396" min="6396" style="6" width="1.18"/>
    <col collapsed="false" customWidth="true" hidden="false" outlineLevel="0" max="6397" min="6397" style="6" width="72.73"/>
    <col collapsed="false" customWidth="true" hidden="false" outlineLevel="0" max="6398" min="6398" style="6" width="1.18"/>
    <col collapsed="false" customWidth="true" hidden="false" outlineLevel="0" max="6399" min="6399" style="6" width="4.54"/>
    <col collapsed="false" customWidth="true" hidden="false" outlineLevel="0" max="6400" min="6400" style="6" width="12"/>
    <col collapsed="false" customWidth="true" hidden="false" outlineLevel="0" max="6401" min="6401" style="6" width="1.18"/>
    <col collapsed="false" customWidth="true" hidden="false" outlineLevel="0" max="6402" min="6402" style="6" width="14.18"/>
    <col collapsed="false" customWidth="true" hidden="false" outlineLevel="0" max="6403" min="6403" style="6" width="1.18"/>
    <col collapsed="false" customWidth="true" hidden="false" outlineLevel="0" max="6404" min="6404" style="6" width="15.82"/>
    <col collapsed="false" customWidth="true" hidden="false" outlineLevel="0" max="6405" min="6405" style="6" width="1.18"/>
    <col collapsed="false" customWidth="true" hidden="false" outlineLevel="0" max="6406" min="6406" style="6" width="13.82"/>
    <col collapsed="false" customWidth="false" hidden="false" outlineLevel="0" max="6651" min="6407" style="6" width="11.45"/>
    <col collapsed="false" customWidth="true" hidden="false" outlineLevel="0" max="6652" min="6652" style="6" width="1.18"/>
    <col collapsed="false" customWidth="true" hidden="false" outlineLevel="0" max="6653" min="6653" style="6" width="72.73"/>
    <col collapsed="false" customWidth="true" hidden="false" outlineLevel="0" max="6654" min="6654" style="6" width="1.18"/>
    <col collapsed="false" customWidth="true" hidden="false" outlineLevel="0" max="6655" min="6655" style="6" width="4.54"/>
    <col collapsed="false" customWidth="true" hidden="false" outlineLevel="0" max="6656" min="6656" style="6" width="12"/>
    <col collapsed="false" customWidth="true" hidden="false" outlineLevel="0" max="6657" min="6657" style="6" width="1.18"/>
    <col collapsed="false" customWidth="true" hidden="false" outlineLevel="0" max="6658" min="6658" style="6" width="14.18"/>
    <col collapsed="false" customWidth="true" hidden="false" outlineLevel="0" max="6659" min="6659" style="6" width="1.18"/>
    <col collapsed="false" customWidth="true" hidden="false" outlineLevel="0" max="6660" min="6660" style="6" width="15.82"/>
    <col collapsed="false" customWidth="true" hidden="false" outlineLevel="0" max="6661" min="6661" style="6" width="1.18"/>
    <col collapsed="false" customWidth="true" hidden="false" outlineLevel="0" max="6662" min="6662" style="6" width="13.82"/>
    <col collapsed="false" customWidth="false" hidden="false" outlineLevel="0" max="6907" min="6663" style="6" width="11.45"/>
    <col collapsed="false" customWidth="true" hidden="false" outlineLevel="0" max="6908" min="6908" style="6" width="1.18"/>
    <col collapsed="false" customWidth="true" hidden="false" outlineLevel="0" max="6909" min="6909" style="6" width="72.73"/>
    <col collapsed="false" customWidth="true" hidden="false" outlineLevel="0" max="6910" min="6910" style="6" width="1.18"/>
    <col collapsed="false" customWidth="true" hidden="false" outlineLevel="0" max="6911" min="6911" style="6" width="4.54"/>
    <col collapsed="false" customWidth="true" hidden="false" outlineLevel="0" max="6912" min="6912" style="6" width="12"/>
    <col collapsed="false" customWidth="true" hidden="false" outlineLevel="0" max="6913" min="6913" style="6" width="1.18"/>
    <col collapsed="false" customWidth="true" hidden="false" outlineLevel="0" max="6914" min="6914" style="6" width="14.18"/>
    <col collapsed="false" customWidth="true" hidden="false" outlineLevel="0" max="6915" min="6915" style="6" width="1.18"/>
    <col collapsed="false" customWidth="true" hidden="false" outlineLevel="0" max="6916" min="6916" style="6" width="15.82"/>
    <col collapsed="false" customWidth="true" hidden="false" outlineLevel="0" max="6917" min="6917" style="6" width="1.18"/>
    <col collapsed="false" customWidth="true" hidden="false" outlineLevel="0" max="6918" min="6918" style="6" width="13.82"/>
    <col collapsed="false" customWidth="false" hidden="false" outlineLevel="0" max="7163" min="6919" style="6" width="11.45"/>
    <col collapsed="false" customWidth="true" hidden="false" outlineLevel="0" max="7164" min="7164" style="6" width="1.18"/>
    <col collapsed="false" customWidth="true" hidden="false" outlineLevel="0" max="7165" min="7165" style="6" width="72.73"/>
    <col collapsed="false" customWidth="true" hidden="false" outlineLevel="0" max="7166" min="7166" style="6" width="1.18"/>
    <col collapsed="false" customWidth="true" hidden="false" outlineLevel="0" max="7167" min="7167" style="6" width="4.54"/>
    <col collapsed="false" customWidth="true" hidden="false" outlineLevel="0" max="7168" min="7168" style="6" width="12"/>
    <col collapsed="false" customWidth="true" hidden="false" outlineLevel="0" max="7169" min="7169" style="6" width="1.18"/>
    <col collapsed="false" customWidth="true" hidden="false" outlineLevel="0" max="7170" min="7170" style="6" width="14.18"/>
    <col collapsed="false" customWidth="true" hidden="false" outlineLevel="0" max="7171" min="7171" style="6" width="1.18"/>
    <col collapsed="false" customWidth="true" hidden="false" outlineLevel="0" max="7172" min="7172" style="6" width="15.82"/>
    <col collapsed="false" customWidth="true" hidden="false" outlineLevel="0" max="7173" min="7173" style="6" width="1.18"/>
    <col collapsed="false" customWidth="true" hidden="false" outlineLevel="0" max="7174" min="7174" style="6" width="13.82"/>
    <col collapsed="false" customWidth="false" hidden="false" outlineLevel="0" max="7419" min="7175" style="6" width="11.45"/>
    <col collapsed="false" customWidth="true" hidden="false" outlineLevel="0" max="7420" min="7420" style="6" width="1.18"/>
    <col collapsed="false" customWidth="true" hidden="false" outlineLevel="0" max="7421" min="7421" style="6" width="72.73"/>
    <col collapsed="false" customWidth="true" hidden="false" outlineLevel="0" max="7422" min="7422" style="6" width="1.18"/>
    <col collapsed="false" customWidth="true" hidden="false" outlineLevel="0" max="7423" min="7423" style="6" width="4.54"/>
    <col collapsed="false" customWidth="true" hidden="false" outlineLevel="0" max="7424" min="7424" style="6" width="12"/>
    <col collapsed="false" customWidth="true" hidden="false" outlineLevel="0" max="7425" min="7425" style="6" width="1.18"/>
    <col collapsed="false" customWidth="true" hidden="false" outlineLevel="0" max="7426" min="7426" style="6" width="14.18"/>
    <col collapsed="false" customWidth="true" hidden="false" outlineLevel="0" max="7427" min="7427" style="6" width="1.18"/>
    <col collapsed="false" customWidth="true" hidden="false" outlineLevel="0" max="7428" min="7428" style="6" width="15.82"/>
    <col collapsed="false" customWidth="true" hidden="false" outlineLevel="0" max="7429" min="7429" style="6" width="1.18"/>
    <col collapsed="false" customWidth="true" hidden="false" outlineLevel="0" max="7430" min="7430" style="6" width="13.82"/>
    <col collapsed="false" customWidth="false" hidden="false" outlineLevel="0" max="7675" min="7431" style="6" width="11.45"/>
    <col collapsed="false" customWidth="true" hidden="false" outlineLevel="0" max="7676" min="7676" style="6" width="1.18"/>
    <col collapsed="false" customWidth="true" hidden="false" outlineLevel="0" max="7677" min="7677" style="6" width="72.73"/>
    <col collapsed="false" customWidth="true" hidden="false" outlineLevel="0" max="7678" min="7678" style="6" width="1.18"/>
    <col collapsed="false" customWidth="true" hidden="false" outlineLevel="0" max="7679" min="7679" style="6" width="4.54"/>
    <col collapsed="false" customWidth="true" hidden="false" outlineLevel="0" max="7680" min="7680" style="6" width="12"/>
    <col collapsed="false" customWidth="true" hidden="false" outlineLevel="0" max="7681" min="7681" style="6" width="1.18"/>
    <col collapsed="false" customWidth="true" hidden="false" outlineLevel="0" max="7682" min="7682" style="6" width="14.18"/>
    <col collapsed="false" customWidth="true" hidden="false" outlineLevel="0" max="7683" min="7683" style="6" width="1.18"/>
    <col collapsed="false" customWidth="true" hidden="false" outlineLevel="0" max="7684" min="7684" style="6" width="15.82"/>
    <col collapsed="false" customWidth="true" hidden="false" outlineLevel="0" max="7685" min="7685" style="6" width="1.18"/>
    <col collapsed="false" customWidth="true" hidden="false" outlineLevel="0" max="7686" min="7686" style="6" width="13.82"/>
    <col collapsed="false" customWidth="false" hidden="false" outlineLevel="0" max="7931" min="7687" style="6" width="11.45"/>
    <col collapsed="false" customWidth="true" hidden="false" outlineLevel="0" max="7932" min="7932" style="6" width="1.18"/>
    <col collapsed="false" customWidth="true" hidden="false" outlineLevel="0" max="7933" min="7933" style="6" width="72.73"/>
    <col collapsed="false" customWidth="true" hidden="false" outlineLevel="0" max="7934" min="7934" style="6" width="1.18"/>
    <col collapsed="false" customWidth="true" hidden="false" outlineLevel="0" max="7935" min="7935" style="6" width="4.54"/>
    <col collapsed="false" customWidth="true" hidden="false" outlineLevel="0" max="7936" min="7936" style="6" width="12"/>
    <col collapsed="false" customWidth="true" hidden="false" outlineLevel="0" max="7937" min="7937" style="6" width="1.18"/>
    <col collapsed="false" customWidth="true" hidden="false" outlineLevel="0" max="7938" min="7938" style="6" width="14.18"/>
    <col collapsed="false" customWidth="true" hidden="false" outlineLevel="0" max="7939" min="7939" style="6" width="1.18"/>
    <col collapsed="false" customWidth="true" hidden="false" outlineLevel="0" max="7940" min="7940" style="6" width="15.82"/>
    <col collapsed="false" customWidth="true" hidden="false" outlineLevel="0" max="7941" min="7941" style="6" width="1.18"/>
    <col collapsed="false" customWidth="true" hidden="false" outlineLevel="0" max="7942" min="7942" style="6" width="13.82"/>
    <col collapsed="false" customWidth="false" hidden="false" outlineLevel="0" max="8187" min="7943" style="6" width="11.45"/>
    <col collapsed="false" customWidth="true" hidden="false" outlineLevel="0" max="8188" min="8188" style="6" width="1.18"/>
    <col collapsed="false" customWidth="true" hidden="false" outlineLevel="0" max="8189" min="8189" style="6" width="72.73"/>
    <col collapsed="false" customWidth="true" hidden="false" outlineLevel="0" max="8190" min="8190" style="6" width="1.18"/>
    <col collapsed="false" customWidth="true" hidden="false" outlineLevel="0" max="8191" min="8191" style="6" width="4.54"/>
    <col collapsed="false" customWidth="true" hidden="false" outlineLevel="0" max="8192" min="8192" style="6" width="12"/>
    <col collapsed="false" customWidth="true" hidden="false" outlineLevel="0" max="8193" min="8193" style="6" width="1.18"/>
    <col collapsed="false" customWidth="true" hidden="false" outlineLevel="0" max="8194" min="8194" style="6" width="14.18"/>
    <col collapsed="false" customWidth="true" hidden="false" outlineLevel="0" max="8195" min="8195" style="6" width="1.18"/>
    <col collapsed="false" customWidth="true" hidden="false" outlineLevel="0" max="8196" min="8196" style="6" width="15.82"/>
    <col collapsed="false" customWidth="true" hidden="false" outlineLevel="0" max="8197" min="8197" style="6" width="1.18"/>
    <col collapsed="false" customWidth="true" hidden="false" outlineLevel="0" max="8198" min="8198" style="6" width="13.82"/>
    <col collapsed="false" customWidth="false" hidden="false" outlineLevel="0" max="8443" min="8199" style="6" width="11.45"/>
    <col collapsed="false" customWidth="true" hidden="false" outlineLevel="0" max="8444" min="8444" style="6" width="1.18"/>
    <col collapsed="false" customWidth="true" hidden="false" outlineLevel="0" max="8445" min="8445" style="6" width="72.73"/>
    <col collapsed="false" customWidth="true" hidden="false" outlineLevel="0" max="8446" min="8446" style="6" width="1.18"/>
    <col collapsed="false" customWidth="true" hidden="false" outlineLevel="0" max="8447" min="8447" style="6" width="4.54"/>
    <col collapsed="false" customWidth="true" hidden="false" outlineLevel="0" max="8448" min="8448" style="6" width="12"/>
    <col collapsed="false" customWidth="true" hidden="false" outlineLevel="0" max="8449" min="8449" style="6" width="1.18"/>
    <col collapsed="false" customWidth="true" hidden="false" outlineLevel="0" max="8450" min="8450" style="6" width="14.18"/>
    <col collapsed="false" customWidth="true" hidden="false" outlineLevel="0" max="8451" min="8451" style="6" width="1.18"/>
    <col collapsed="false" customWidth="true" hidden="false" outlineLevel="0" max="8452" min="8452" style="6" width="15.82"/>
    <col collapsed="false" customWidth="true" hidden="false" outlineLevel="0" max="8453" min="8453" style="6" width="1.18"/>
    <col collapsed="false" customWidth="true" hidden="false" outlineLevel="0" max="8454" min="8454" style="6" width="13.82"/>
    <col collapsed="false" customWidth="false" hidden="false" outlineLevel="0" max="8699" min="8455" style="6" width="11.45"/>
    <col collapsed="false" customWidth="true" hidden="false" outlineLevel="0" max="8700" min="8700" style="6" width="1.18"/>
    <col collapsed="false" customWidth="true" hidden="false" outlineLevel="0" max="8701" min="8701" style="6" width="72.73"/>
    <col collapsed="false" customWidth="true" hidden="false" outlineLevel="0" max="8702" min="8702" style="6" width="1.18"/>
    <col collapsed="false" customWidth="true" hidden="false" outlineLevel="0" max="8703" min="8703" style="6" width="4.54"/>
    <col collapsed="false" customWidth="true" hidden="false" outlineLevel="0" max="8704" min="8704" style="6" width="12"/>
    <col collapsed="false" customWidth="true" hidden="false" outlineLevel="0" max="8705" min="8705" style="6" width="1.18"/>
    <col collapsed="false" customWidth="true" hidden="false" outlineLevel="0" max="8706" min="8706" style="6" width="14.18"/>
    <col collapsed="false" customWidth="true" hidden="false" outlineLevel="0" max="8707" min="8707" style="6" width="1.18"/>
    <col collapsed="false" customWidth="true" hidden="false" outlineLevel="0" max="8708" min="8708" style="6" width="15.82"/>
    <col collapsed="false" customWidth="true" hidden="false" outlineLevel="0" max="8709" min="8709" style="6" width="1.18"/>
    <col collapsed="false" customWidth="true" hidden="false" outlineLevel="0" max="8710" min="8710" style="6" width="13.82"/>
    <col collapsed="false" customWidth="false" hidden="false" outlineLevel="0" max="8955" min="8711" style="6" width="11.45"/>
    <col collapsed="false" customWidth="true" hidden="false" outlineLevel="0" max="8956" min="8956" style="6" width="1.18"/>
    <col collapsed="false" customWidth="true" hidden="false" outlineLevel="0" max="8957" min="8957" style="6" width="72.73"/>
    <col collapsed="false" customWidth="true" hidden="false" outlineLevel="0" max="8958" min="8958" style="6" width="1.18"/>
    <col collapsed="false" customWidth="true" hidden="false" outlineLevel="0" max="8959" min="8959" style="6" width="4.54"/>
    <col collapsed="false" customWidth="true" hidden="false" outlineLevel="0" max="8960" min="8960" style="6" width="12"/>
    <col collapsed="false" customWidth="true" hidden="false" outlineLevel="0" max="8961" min="8961" style="6" width="1.18"/>
    <col collapsed="false" customWidth="true" hidden="false" outlineLevel="0" max="8962" min="8962" style="6" width="14.18"/>
    <col collapsed="false" customWidth="true" hidden="false" outlineLevel="0" max="8963" min="8963" style="6" width="1.18"/>
    <col collapsed="false" customWidth="true" hidden="false" outlineLevel="0" max="8964" min="8964" style="6" width="15.82"/>
    <col collapsed="false" customWidth="true" hidden="false" outlineLevel="0" max="8965" min="8965" style="6" width="1.18"/>
    <col collapsed="false" customWidth="true" hidden="false" outlineLevel="0" max="8966" min="8966" style="6" width="13.82"/>
    <col collapsed="false" customWidth="false" hidden="false" outlineLevel="0" max="9211" min="8967" style="6" width="11.45"/>
    <col collapsed="false" customWidth="true" hidden="false" outlineLevel="0" max="9212" min="9212" style="6" width="1.18"/>
    <col collapsed="false" customWidth="true" hidden="false" outlineLevel="0" max="9213" min="9213" style="6" width="72.73"/>
    <col collapsed="false" customWidth="true" hidden="false" outlineLevel="0" max="9214" min="9214" style="6" width="1.18"/>
    <col collapsed="false" customWidth="true" hidden="false" outlineLevel="0" max="9215" min="9215" style="6" width="4.54"/>
    <col collapsed="false" customWidth="true" hidden="false" outlineLevel="0" max="9216" min="9216" style="6" width="12"/>
    <col collapsed="false" customWidth="true" hidden="false" outlineLevel="0" max="9217" min="9217" style="6" width="1.18"/>
    <col collapsed="false" customWidth="true" hidden="false" outlineLevel="0" max="9218" min="9218" style="6" width="14.18"/>
    <col collapsed="false" customWidth="true" hidden="false" outlineLevel="0" max="9219" min="9219" style="6" width="1.18"/>
    <col collapsed="false" customWidth="true" hidden="false" outlineLevel="0" max="9220" min="9220" style="6" width="15.82"/>
    <col collapsed="false" customWidth="true" hidden="false" outlineLevel="0" max="9221" min="9221" style="6" width="1.18"/>
    <col collapsed="false" customWidth="true" hidden="false" outlineLevel="0" max="9222" min="9222" style="6" width="13.82"/>
    <col collapsed="false" customWidth="false" hidden="false" outlineLevel="0" max="9467" min="9223" style="6" width="11.45"/>
    <col collapsed="false" customWidth="true" hidden="false" outlineLevel="0" max="9468" min="9468" style="6" width="1.18"/>
    <col collapsed="false" customWidth="true" hidden="false" outlineLevel="0" max="9469" min="9469" style="6" width="72.73"/>
    <col collapsed="false" customWidth="true" hidden="false" outlineLevel="0" max="9470" min="9470" style="6" width="1.18"/>
    <col collapsed="false" customWidth="true" hidden="false" outlineLevel="0" max="9471" min="9471" style="6" width="4.54"/>
    <col collapsed="false" customWidth="true" hidden="false" outlineLevel="0" max="9472" min="9472" style="6" width="12"/>
    <col collapsed="false" customWidth="true" hidden="false" outlineLevel="0" max="9473" min="9473" style="6" width="1.18"/>
    <col collapsed="false" customWidth="true" hidden="false" outlineLevel="0" max="9474" min="9474" style="6" width="14.18"/>
    <col collapsed="false" customWidth="true" hidden="false" outlineLevel="0" max="9475" min="9475" style="6" width="1.18"/>
    <col collapsed="false" customWidth="true" hidden="false" outlineLevel="0" max="9476" min="9476" style="6" width="15.82"/>
    <col collapsed="false" customWidth="true" hidden="false" outlineLevel="0" max="9477" min="9477" style="6" width="1.18"/>
    <col collapsed="false" customWidth="true" hidden="false" outlineLevel="0" max="9478" min="9478" style="6" width="13.82"/>
    <col collapsed="false" customWidth="false" hidden="false" outlineLevel="0" max="9723" min="9479" style="6" width="11.45"/>
    <col collapsed="false" customWidth="true" hidden="false" outlineLevel="0" max="9724" min="9724" style="6" width="1.18"/>
    <col collapsed="false" customWidth="true" hidden="false" outlineLevel="0" max="9725" min="9725" style="6" width="72.73"/>
    <col collapsed="false" customWidth="true" hidden="false" outlineLevel="0" max="9726" min="9726" style="6" width="1.18"/>
    <col collapsed="false" customWidth="true" hidden="false" outlineLevel="0" max="9727" min="9727" style="6" width="4.54"/>
    <col collapsed="false" customWidth="true" hidden="false" outlineLevel="0" max="9728" min="9728" style="6" width="12"/>
    <col collapsed="false" customWidth="true" hidden="false" outlineLevel="0" max="9729" min="9729" style="6" width="1.18"/>
    <col collapsed="false" customWidth="true" hidden="false" outlineLevel="0" max="9730" min="9730" style="6" width="14.18"/>
    <col collapsed="false" customWidth="true" hidden="false" outlineLevel="0" max="9731" min="9731" style="6" width="1.18"/>
    <col collapsed="false" customWidth="true" hidden="false" outlineLevel="0" max="9732" min="9732" style="6" width="15.82"/>
    <col collapsed="false" customWidth="true" hidden="false" outlineLevel="0" max="9733" min="9733" style="6" width="1.18"/>
    <col collapsed="false" customWidth="true" hidden="false" outlineLevel="0" max="9734" min="9734" style="6" width="13.82"/>
    <col collapsed="false" customWidth="false" hidden="false" outlineLevel="0" max="9979" min="9735" style="6" width="11.45"/>
    <col collapsed="false" customWidth="true" hidden="false" outlineLevel="0" max="9980" min="9980" style="6" width="1.18"/>
    <col collapsed="false" customWidth="true" hidden="false" outlineLevel="0" max="9981" min="9981" style="6" width="72.73"/>
    <col collapsed="false" customWidth="true" hidden="false" outlineLevel="0" max="9982" min="9982" style="6" width="1.18"/>
    <col collapsed="false" customWidth="true" hidden="false" outlineLevel="0" max="9983" min="9983" style="6" width="4.54"/>
    <col collapsed="false" customWidth="true" hidden="false" outlineLevel="0" max="9984" min="9984" style="6" width="12"/>
    <col collapsed="false" customWidth="true" hidden="false" outlineLevel="0" max="9985" min="9985" style="6" width="1.18"/>
    <col collapsed="false" customWidth="true" hidden="false" outlineLevel="0" max="9986" min="9986" style="6" width="14.18"/>
    <col collapsed="false" customWidth="true" hidden="false" outlineLevel="0" max="9987" min="9987" style="6" width="1.18"/>
    <col collapsed="false" customWidth="true" hidden="false" outlineLevel="0" max="9988" min="9988" style="6" width="15.82"/>
    <col collapsed="false" customWidth="true" hidden="false" outlineLevel="0" max="9989" min="9989" style="6" width="1.18"/>
    <col collapsed="false" customWidth="true" hidden="false" outlineLevel="0" max="9990" min="9990" style="6" width="13.82"/>
    <col collapsed="false" customWidth="false" hidden="false" outlineLevel="0" max="10235" min="9991" style="6" width="11.45"/>
    <col collapsed="false" customWidth="true" hidden="false" outlineLevel="0" max="10236" min="10236" style="6" width="1.18"/>
    <col collapsed="false" customWidth="true" hidden="false" outlineLevel="0" max="10237" min="10237" style="6" width="72.73"/>
    <col collapsed="false" customWidth="true" hidden="false" outlineLevel="0" max="10238" min="10238" style="6" width="1.18"/>
    <col collapsed="false" customWidth="true" hidden="false" outlineLevel="0" max="10239" min="10239" style="6" width="4.54"/>
    <col collapsed="false" customWidth="true" hidden="false" outlineLevel="0" max="10240" min="10240" style="6" width="12"/>
    <col collapsed="false" customWidth="true" hidden="false" outlineLevel="0" max="10241" min="10241" style="6" width="1.18"/>
    <col collapsed="false" customWidth="true" hidden="false" outlineLevel="0" max="10242" min="10242" style="6" width="14.18"/>
    <col collapsed="false" customWidth="true" hidden="false" outlineLevel="0" max="10243" min="10243" style="6" width="1.18"/>
    <col collapsed="false" customWidth="true" hidden="false" outlineLevel="0" max="10244" min="10244" style="6" width="15.82"/>
    <col collapsed="false" customWidth="true" hidden="false" outlineLevel="0" max="10245" min="10245" style="6" width="1.18"/>
    <col collapsed="false" customWidth="true" hidden="false" outlineLevel="0" max="10246" min="10246" style="6" width="13.82"/>
    <col collapsed="false" customWidth="false" hidden="false" outlineLevel="0" max="10491" min="10247" style="6" width="11.45"/>
    <col collapsed="false" customWidth="true" hidden="false" outlineLevel="0" max="10492" min="10492" style="6" width="1.18"/>
    <col collapsed="false" customWidth="true" hidden="false" outlineLevel="0" max="10493" min="10493" style="6" width="72.73"/>
    <col collapsed="false" customWidth="true" hidden="false" outlineLevel="0" max="10494" min="10494" style="6" width="1.18"/>
    <col collapsed="false" customWidth="true" hidden="false" outlineLevel="0" max="10495" min="10495" style="6" width="4.54"/>
    <col collapsed="false" customWidth="true" hidden="false" outlineLevel="0" max="10496" min="10496" style="6" width="12"/>
    <col collapsed="false" customWidth="true" hidden="false" outlineLevel="0" max="10497" min="10497" style="6" width="1.18"/>
    <col collapsed="false" customWidth="true" hidden="false" outlineLevel="0" max="10498" min="10498" style="6" width="14.18"/>
    <col collapsed="false" customWidth="true" hidden="false" outlineLevel="0" max="10499" min="10499" style="6" width="1.18"/>
    <col collapsed="false" customWidth="true" hidden="false" outlineLevel="0" max="10500" min="10500" style="6" width="15.82"/>
    <col collapsed="false" customWidth="true" hidden="false" outlineLevel="0" max="10501" min="10501" style="6" width="1.18"/>
    <col collapsed="false" customWidth="true" hidden="false" outlineLevel="0" max="10502" min="10502" style="6" width="13.82"/>
    <col collapsed="false" customWidth="false" hidden="false" outlineLevel="0" max="10747" min="10503" style="6" width="11.45"/>
    <col collapsed="false" customWidth="true" hidden="false" outlineLevel="0" max="10748" min="10748" style="6" width="1.18"/>
    <col collapsed="false" customWidth="true" hidden="false" outlineLevel="0" max="10749" min="10749" style="6" width="72.73"/>
    <col collapsed="false" customWidth="true" hidden="false" outlineLevel="0" max="10750" min="10750" style="6" width="1.18"/>
    <col collapsed="false" customWidth="true" hidden="false" outlineLevel="0" max="10751" min="10751" style="6" width="4.54"/>
    <col collapsed="false" customWidth="true" hidden="false" outlineLevel="0" max="10752" min="10752" style="6" width="12"/>
    <col collapsed="false" customWidth="true" hidden="false" outlineLevel="0" max="10753" min="10753" style="6" width="1.18"/>
    <col collapsed="false" customWidth="true" hidden="false" outlineLevel="0" max="10754" min="10754" style="6" width="14.18"/>
    <col collapsed="false" customWidth="true" hidden="false" outlineLevel="0" max="10755" min="10755" style="6" width="1.18"/>
    <col collapsed="false" customWidth="true" hidden="false" outlineLevel="0" max="10756" min="10756" style="6" width="15.82"/>
    <col collapsed="false" customWidth="true" hidden="false" outlineLevel="0" max="10757" min="10757" style="6" width="1.18"/>
    <col collapsed="false" customWidth="true" hidden="false" outlineLevel="0" max="10758" min="10758" style="6" width="13.82"/>
    <col collapsed="false" customWidth="false" hidden="false" outlineLevel="0" max="11003" min="10759" style="6" width="11.45"/>
    <col collapsed="false" customWidth="true" hidden="false" outlineLevel="0" max="11004" min="11004" style="6" width="1.18"/>
    <col collapsed="false" customWidth="true" hidden="false" outlineLevel="0" max="11005" min="11005" style="6" width="72.73"/>
    <col collapsed="false" customWidth="true" hidden="false" outlineLevel="0" max="11006" min="11006" style="6" width="1.18"/>
    <col collapsed="false" customWidth="true" hidden="false" outlineLevel="0" max="11007" min="11007" style="6" width="4.54"/>
    <col collapsed="false" customWidth="true" hidden="false" outlineLevel="0" max="11008" min="11008" style="6" width="12"/>
    <col collapsed="false" customWidth="true" hidden="false" outlineLevel="0" max="11009" min="11009" style="6" width="1.18"/>
    <col collapsed="false" customWidth="true" hidden="false" outlineLevel="0" max="11010" min="11010" style="6" width="14.18"/>
    <col collapsed="false" customWidth="true" hidden="false" outlineLevel="0" max="11011" min="11011" style="6" width="1.18"/>
    <col collapsed="false" customWidth="true" hidden="false" outlineLevel="0" max="11012" min="11012" style="6" width="15.82"/>
    <col collapsed="false" customWidth="true" hidden="false" outlineLevel="0" max="11013" min="11013" style="6" width="1.18"/>
    <col collapsed="false" customWidth="true" hidden="false" outlineLevel="0" max="11014" min="11014" style="6" width="13.82"/>
    <col collapsed="false" customWidth="false" hidden="false" outlineLevel="0" max="11259" min="11015" style="6" width="11.45"/>
    <col collapsed="false" customWidth="true" hidden="false" outlineLevel="0" max="11260" min="11260" style="6" width="1.18"/>
    <col collapsed="false" customWidth="true" hidden="false" outlineLevel="0" max="11261" min="11261" style="6" width="72.73"/>
    <col collapsed="false" customWidth="true" hidden="false" outlineLevel="0" max="11262" min="11262" style="6" width="1.18"/>
    <col collapsed="false" customWidth="true" hidden="false" outlineLevel="0" max="11263" min="11263" style="6" width="4.54"/>
    <col collapsed="false" customWidth="true" hidden="false" outlineLevel="0" max="11264" min="11264" style="6" width="12"/>
    <col collapsed="false" customWidth="true" hidden="false" outlineLevel="0" max="11265" min="11265" style="6" width="1.18"/>
    <col collapsed="false" customWidth="true" hidden="false" outlineLevel="0" max="11266" min="11266" style="6" width="14.18"/>
    <col collapsed="false" customWidth="true" hidden="false" outlineLevel="0" max="11267" min="11267" style="6" width="1.18"/>
    <col collapsed="false" customWidth="true" hidden="false" outlineLevel="0" max="11268" min="11268" style="6" width="15.82"/>
    <col collapsed="false" customWidth="true" hidden="false" outlineLevel="0" max="11269" min="11269" style="6" width="1.18"/>
    <col collapsed="false" customWidth="true" hidden="false" outlineLevel="0" max="11270" min="11270" style="6" width="13.82"/>
    <col collapsed="false" customWidth="false" hidden="false" outlineLevel="0" max="11515" min="11271" style="6" width="11.45"/>
    <col collapsed="false" customWidth="true" hidden="false" outlineLevel="0" max="11516" min="11516" style="6" width="1.18"/>
    <col collapsed="false" customWidth="true" hidden="false" outlineLevel="0" max="11517" min="11517" style="6" width="72.73"/>
    <col collapsed="false" customWidth="true" hidden="false" outlineLevel="0" max="11518" min="11518" style="6" width="1.18"/>
    <col collapsed="false" customWidth="true" hidden="false" outlineLevel="0" max="11519" min="11519" style="6" width="4.54"/>
    <col collapsed="false" customWidth="true" hidden="false" outlineLevel="0" max="11520" min="11520" style="6" width="12"/>
    <col collapsed="false" customWidth="true" hidden="false" outlineLevel="0" max="11521" min="11521" style="6" width="1.18"/>
    <col collapsed="false" customWidth="true" hidden="false" outlineLevel="0" max="11522" min="11522" style="6" width="14.18"/>
    <col collapsed="false" customWidth="true" hidden="false" outlineLevel="0" max="11523" min="11523" style="6" width="1.18"/>
    <col collapsed="false" customWidth="true" hidden="false" outlineLevel="0" max="11524" min="11524" style="6" width="15.82"/>
    <col collapsed="false" customWidth="true" hidden="false" outlineLevel="0" max="11525" min="11525" style="6" width="1.18"/>
    <col collapsed="false" customWidth="true" hidden="false" outlineLevel="0" max="11526" min="11526" style="6" width="13.82"/>
    <col collapsed="false" customWidth="false" hidden="false" outlineLevel="0" max="11771" min="11527" style="6" width="11.45"/>
    <col collapsed="false" customWidth="true" hidden="false" outlineLevel="0" max="11772" min="11772" style="6" width="1.18"/>
    <col collapsed="false" customWidth="true" hidden="false" outlineLevel="0" max="11773" min="11773" style="6" width="72.73"/>
    <col collapsed="false" customWidth="true" hidden="false" outlineLevel="0" max="11774" min="11774" style="6" width="1.18"/>
    <col collapsed="false" customWidth="true" hidden="false" outlineLevel="0" max="11775" min="11775" style="6" width="4.54"/>
    <col collapsed="false" customWidth="true" hidden="false" outlineLevel="0" max="11776" min="11776" style="6" width="12"/>
    <col collapsed="false" customWidth="true" hidden="false" outlineLevel="0" max="11777" min="11777" style="6" width="1.18"/>
    <col collapsed="false" customWidth="true" hidden="false" outlineLevel="0" max="11778" min="11778" style="6" width="14.18"/>
    <col collapsed="false" customWidth="true" hidden="false" outlineLevel="0" max="11779" min="11779" style="6" width="1.18"/>
    <col collapsed="false" customWidth="true" hidden="false" outlineLevel="0" max="11780" min="11780" style="6" width="15.82"/>
    <col collapsed="false" customWidth="true" hidden="false" outlineLevel="0" max="11781" min="11781" style="6" width="1.18"/>
    <col collapsed="false" customWidth="true" hidden="false" outlineLevel="0" max="11782" min="11782" style="6" width="13.82"/>
    <col collapsed="false" customWidth="false" hidden="false" outlineLevel="0" max="12027" min="11783" style="6" width="11.45"/>
    <col collapsed="false" customWidth="true" hidden="false" outlineLevel="0" max="12028" min="12028" style="6" width="1.18"/>
    <col collapsed="false" customWidth="true" hidden="false" outlineLevel="0" max="12029" min="12029" style="6" width="72.73"/>
    <col collapsed="false" customWidth="true" hidden="false" outlineLevel="0" max="12030" min="12030" style="6" width="1.18"/>
    <col collapsed="false" customWidth="true" hidden="false" outlineLevel="0" max="12031" min="12031" style="6" width="4.54"/>
    <col collapsed="false" customWidth="true" hidden="false" outlineLevel="0" max="12032" min="12032" style="6" width="12"/>
    <col collapsed="false" customWidth="true" hidden="false" outlineLevel="0" max="12033" min="12033" style="6" width="1.18"/>
    <col collapsed="false" customWidth="true" hidden="false" outlineLevel="0" max="12034" min="12034" style="6" width="14.18"/>
    <col collapsed="false" customWidth="true" hidden="false" outlineLevel="0" max="12035" min="12035" style="6" width="1.18"/>
    <col collapsed="false" customWidth="true" hidden="false" outlineLevel="0" max="12036" min="12036" style="6" width="15.82"/>
    <col collapsed="false" customWidth="true" hidden="false" outlineLevel="0" max="12037" min="12037" style="6" width="1.18"/>
    <col collapsed="false" customWidth="true" hidden="false" outlineLevel="0" max="12038" min="12038" style="6" width="13.82"/>
    <col collapsed="false" customWidth="false" hidden="false" outlineLevel="0" max="12283" min="12039" style="6" width="11.45"/>
    <col collapsed="false" customWidth="true" hidden="false" outlineLevel="0" max="12284" min="12284" style="6" width="1.18"/>
    <col collapsed="false" customWidth="true" hidden="false" outlineLevel="0" max="12285" min="12285" style="6" width="72.73"/>
    <col collapsed="false" customWidth="true" hidden="false" outlineLevel="0" max="12286" min="12286" style="6" width="1.18"/>
    <col collapsed="false" customWidth="true" hidden="false" outlineLevel="0" max="12287" min="12287" style="6" width="4.54"/>
    <col collapsed="false" customWidth="true" hidden="false" outlineLevel="0" max="12288" min="12288" style="6" width="12"/>
    <col collapsed="false" customWidth="true" hidden="false" outlineLevel="0" max="12289" min="12289" style="6" width="1.18"/>
    <col collapsed="false" customWidth="true" hidden="false" outlineLevel="0" max="12290" min="12290" style="6" width="14.18"/>
    <col collapsed="false" customWidth="true" hidden="false" outlineLevel="0" max="12291" min="12291" style="6" width="1.18"/>
    <col collapsed="false" customWidth="true" hidden="false" outlineLevel="0" max="12292" min="12292" style="6" width="15.82"/>
    <col collapsed="false" customWidth="true" hidden="false" outlineLevel="0" max="12293" min="12293" style="6" width="1.18"/>
    <col collapsed="false" customWidth="true" hidden="false" outlineLevel="0" max="12294" min="12294" style="6" width="13.82"/>
    <col collapsed="false" customWidth="false" hidden="false" outlineLevel="0" max="12539" min="12295" style="6" width="11.45"/>
    <col collapsed="false" customWidth="true" hidden="false" outlineLevel="0" max="12540" min="12540" style="6" width="1.18"/>
    <col collapsed="false" customWidth="true" hidden="false" outlineLevel="0" max="12541" min="12541" style="6" width="72.73"/>
    <col collapsed="false" customWidth="true" hidden="false" outlineLevel="0" max="12542" min="12542" style="6" width="1.18"/>
    <col collapsed="false" customWidth="true" hidden="false" outlineLevel="0" max="12543" min="12543" style="6" width="4.54"/>
    <col collapsed="false" customWidth="true" hidden="false" outlineLevel="0" max="12544" min="12544" style="6" width="12"/>
    <col collapsed="false" customWidth="true" hidden="false" outlineLevel="0" max="12545" min="12545" style="6" width="1.18"/>
    <col collapsed="false" customWidth="true" hidden="false" outlineLevel="0" max="12546" min="12546" style="6" width="14.18"/>
    <col collapsed="false" customWidth="true" hidden="false" outlineLevel="0" max="12547" min="12547" style="6" width="1.18"/>
    <col collapsed="false" customWidth="true" hidden="false" outlineLevel="0" max="12548" min="12548" style="6" width="15.82"/>
    <col collapsed="false" customWidth="true" hidden="false" outlineLevel="0" max="12549" min="12549" style="6" width="1.18"/>
    <col collapsed="false" customWidth="true" hidden="false" outlineLevel="0" max="12550" min="12550" style="6" width="13.82"/>
    <col collapsed="false" customWidth="false" hidden="false" outlineLevel="0" max="12795" min="12551" style="6" width="11.45"/>
    <col collapsed="false" customWidth="true" hidden="false" outlineLevel="0" max="12796" min="12796" style="6" width="1.18"/>
    <col collapsed="false" customWidth="true" hidden="false" outlineLevel="0" max="12797" min="12797" style="6" width="72.73"/>
    <col collapsed="false" customWidth="true" hidden="false" outlineLevel="0" max="12798" min="12798" style="6" width="1.18"/>
    <col collapsed="false" customWidth="true" hidden="false" outlineLevel="0" max="12799" min="12799" style="6" width="4.54"/>
    <col collapsed="false" customWidth="true" hidden="false" outlineLevel="0" max="12800" min="12800" style="6" width="12"/>
    <col collapsed="false" customWidth="true" hidden="false" outlineLevel="0" max="12801" min="12801" style="6" width="1.18"/>
    <col collapsed="false" customWidth="true" hidden="false" outlineLevel="0" max="12802" min="12802" style="6" width="14.18"/>
    <col collapsed="false" customWidth="true" hidden="false" outlineLevel="0" max="12803" min="12803" style="6" width="1.18"/>
    <col collapsed="false" customWidth="true" hidden="false" outlineLevel="0" max="12804" min="12804" style="6" width="15.82"/>
    <col collapsed="false" customWidth="true" hidden="false" outlineLevel="0" max="12805" min="12805" style="6" width="1.18"/>
    <col collapsed="false" customWidth="true" hidden="false" outlineLevel="0" max="12806" min="12806" style="6" width="13.82"/>
    <col collapsed="false" customWidth="false" hidden="false" outlineLevel="0" max="13051" min="12807" style="6" width="11.45"/>
    <col collapsed="false" customWidth="true" hidden="false" outlineLevel="0" max="13052" min="13052" style="6" width="1.18"/>
    <col collapsed="false" customWidth="true" hidden="false" outlineLevel="0" max="13053" min="13053" style="6" width="72.73"/>
    <col collapsed="false" customWidth="true" hidden="false" outlineLevel="0" max="13054" min="13054" style="6" width="1.18"/>
    <col collapsed="false" customWidth="true" hidden="false" outlineLevel="0" max="13055" min="13055" style="6" width="4.54"/>
    <col collapsed="false" customWidth="true" hidden="false" outlineLevel="0" max="13056" min="13056" style="6" width="12"/>
    <col collapsed="false" customWidth="true" hidden="false" outlineLevel="0" max="13057" min="13057" style="6" width="1.18"/>
    <col collapsed="false" customWidth="true" hidden="false" outlineLevel="0" max="13058" min="13058" style="6" width="14.18"/>
    <col collapsed="false" customWidth="true" hidden="false" outlineLevel="0" max="13059" min="13059" style="6" width="1.18"/>
    <col collapsed="false" customWidth="true" hidden="false" outlineLevel="0" max="13060" min="13060" style="6" width="15.82"/>
    <col collapsed="false" customWidth="true" hidden="false" outlineLevel="0" max="13061" min="13061" style="6" width="1.18"/>
    <col collapsed="false" customWidth="true" hidden="false" outlineLevel="0" max="13062" min="13062" style="6" width="13.82"/>
    <col collapsed="false" customWidth="false" hidden="false" outlineLevel="0" max="13307" min="13063" style="6" width="11.45"/>
    <col collapsed="false" customWidth="true" hidden="false" outlineLevel="0" max="13308" min="13308" style="6" width="1.18"/>
    <col collapsed="false" customWidth="true" hidden="false" outlineLevel="0" max="13309" min="13309" style="6" width="72.73"/>
    <col collapsed="false" customWidth="true" hidden="false" outlineLevel="0" max="13310" min="13310" style="6" width="1.18"/>
    <col collapsed="false" customWidth="true" hidden="false" outlineLevel="0" max="13311" min="13311" style="6" width="4.54"/>
    <col collapsed="false" customWidth="true" hidden="false" outlineLevel="0" max="13312" min="13312" style="6" width="12"/>
    <col collapsed="false" customWidth="true" hidden="false" outlineLevel="0" max="13313" min="13313" style="6" width="1.18"/>
    <col collapsed="false" customWidth="true" hidden="false" outlineLevel="0" max="13314" min="13314" style="6" width="14.18"/>
    <col collapsed="false" customWidth="true" hidden="false" outlineLevel="0" max="13315" min="13315" style="6" width="1.18"/>
    <col collapsed="false" customWidth="true" hidden="false" outlineLevel="0" max="13316" min="13316" style="6" width="15.82"/>
    <col collapsed="false" customWidth="true" hidden="false" outlineLevel="0" max="13317" min="13317" style="6" width="1.18"/>
    <col collapsed="false" customWidth="true" hidden="false" outlineLevel="0" max="13318" min="13318" style="6" width="13.82"/>
    <col collapsed="false" customWidth="false" hidden="false" outlineLevel="0" max="13563" min="13319" style="6" width="11.45"/>
    <col collapsed="false" customWidth="true" hidden="false" outlineLevel="0" max="13564" min="13564" style="6" width="1.18"/>
    <col collapsed="false" customWidth="true" hidden="false" outlineLevel="0" max="13565" min="13565" style="6" width="72.73"/>
    <col collapsed="false" customWidth="true" hidden="false" outlineLevel="0" max="13566" min="13566" style="6" width="1.18"/>
    <col collapsed="false" customWidth="true" hidden="false" outlineLevel="0" max="13567" min="13567" style="6" width="4.54"/>
    <col collapsed="false" customWidth="true" hidden="false" outlineLevel="0" max="13568" min="13568" style="6" width="12"/>
    <col collapsed="false" customWidth="true" hidden="false" outlineLevel="0" max="13569" min="13569" style="6" width="1.18"/>
    <col collapsed="false" customWidth="true" hidden="false" outlineLevel="0" max="13570" min="13570" style="6" width="14.18"/>
    <col collapsed="false" customWidth="true" hidden="false" outlineLevel="0" max="13571" min="13571" style="6" width="1.18"/>
    <col collapsed="false" customWidth="true" hidden="false" outlineLevel="0" max="13572" min="13572" style="6" width="15.82"/>
    <col collapsed="false" customWidth="true" hidden="false" outlineLevel="0" max="13573" min="13573" style="6" width="1.18"/>
    <col collapsed="false" customWidth="true" hidden="false" outlineLevel="0" max="13574" min="13574" style="6" width="13.82"/>
    <col collapsed="false" customWidth="false" hidden="false" outlineLevel="0" max="13819" min="13575" style="6" width="11.45"/>
    <col collapsed="false" customWidth="true" hidden="false" outlineLevel="0" max="13820" min="13820" style="6" width="1.18"/>
    <col collapsed="false" customWidth="true" hidden="false" outlineLevel="0" max="13821" min="13821" style="6" width="72.73"/>
    <col collapsed="false" customWidth="true" hidden="false" outlineLevel="0" max="13822" min="13822" style="6" width="1.18"/>
    <col collapsed="false" customWidth="true" hidden="false" outlineLevel="0" max="13823" min="13823" style="6" width="4.54"/>
    <col collapsed="false" customWidth="true" hidden="false" outlineLevel="0" max="13824" min="13824" style="6" width="12"/>
    <col collapsed="false" customWidth="true" hidden="false" outlineLevel="0" max="13825" min="13825" style="6" width="1.18"/>
    <col collapsed="false" customWidth="true" hidden="false" outlineLevel="0" max="13826" min="13826" style="6" width="14.18"/>
    <col collapsed="false" customWidth="true" hidden="false" outlineLevel="0" max="13827" min="13827" style="6" width="1.18"/>
    <col collapsed="false" customWidth="true" hidden="false" outlineLevel="0" max="13828" min="13828" style="6" width="15.82"/>
    <col collapsed="false" customWidth="true" hidden="false" outlineLevel="0" max="13829" min="13829" style="6" width="1.18"/>
    <col collapsed="false" customWidth="true" hidden="false" outlineLevel="0" max="13830" min="13830" style="6" width="13.82"/>
    <col collapsed="false" customWidth="false" hidden="false" outlineLevel="0" max="14075" min="13831" style="6" width="11.45"/>
    <col collapsed="false" customWidth="true" hidden="false" outlineLevel="0" max="14076" min="14076" style="6" width="1.18"/>
    <col collapsed="false" customWidth="true" hidden="false" outlineLevel="0" max="14077" min="14077" style="6" width="72.73"/>
    <col collapsed="false" customWidth="true" hidden="false" outlineLevel="0" max="14078" min="14078" style="6" width="1.18"/>
    <col collapsed="false" customWidth="true" hidden="false" outlineLevel="0" max="14079" min="14079" style="6" width="4.54"/>
    <col collapsed="false" customWidth="true" hidden="false" outlineLevel="0" max="14080" min="14080" style="6" width="12"/>
    <col collapsed="false" customWidth="true" hidden="false" outlineLevel="0" max="14081" min="14081" style="6" width="1.18"/>
    <col collapsed="false" customWidth="true" hidden="false" outlineLevel="0" max="14082" min="14082" style="6" width="14.18"/>
    <col collapsed="false" customWidth="true" hidden="false" outlineLevel="0" max="14083" min="14083" style="6" width="1.18"/>
    <col collapsed="false" customWidth="true" hidden="false" outlineLevel="0" max="14084" min="14084" style="6" width="15.82"/>
    <col collapsed="false" customWidth="true" hidden="false" outlineLevel="0" max="14085" min="14085" style="6" width="1.18"/>
    <col collapsed="false" customWidth="true" hidden="false" outlineLevel="0" max="14086" min="14086" style="6" width="13.82"/>
    <col collapsed="false" customWidth="false" hidden="false" outlineLevel="0" max="14331" min="14087" style="6" width="11.45"/>
    <col collapsed="false" customWidth="true" hidden="false" outlineLevel="0" max="14332" min="14332" style="6" width="1.18"/>
    <col collapsed="false" customWidth="true" hidden="false" outlineLevel="0" max="14333" min="14333" style="6" width="72.73"/>
    <col collapsed="false" customWidth="true" hidden="false" outlineLevel="0" max="14334" min="14334" style="6" width="1.18"/>
    <col collapsed="false" customWidth="true" hidden="false" outlineLevel="0" max="14335" min="14335" style="6" width="4.54"/>
    <col collapsed="false" customWidth="true" hidden="false" outlineLevel="0" max="14336" min="14336" style="6" width="12"/>
    <col collapsed="false" customWidth="true" hidden="false" outlineLevel="0" max="14337" min="14337" style="6" width="1.18"/>
    <col collapsed="false" customWidth="true" hidden="false" outlineLevel="0" max="14338" min="14338" style="6" width="14.18"/>
    <col collapsed="false" customWidth="true" hidden="false" outlineLevel="0" max="14339" min="14339" style="6" width="1.18"/>
    <col collapsed="false" customWidth="true" hidden="false" outlineLevel="0" max="14340" min="14340" style="6" width="15.82"/>
    <col collapsed="false" customWidth="true" hidden="false" outlineLevel="0" max="14341" min="14341" style="6" width="1.18"/>
    <col collapsed="false" customWidth="true" hidden="false" outlineLevel="0" max="14342" min="14342" style="6" width="13.82"/>
    <col collapsed="false" customWidth="false" hidden="false" outlineLevel="0" max="14587" min="14343" style="6" width="11.45"/>
    <col collapsed="false" customWidth="true" hidden="false" outlineLevel="0" max="14588" min="14588" style="6" width="1.18"/>
    <col collapsed="false" customWidth="true" hidden="false" outlineLevel="0" max="14589" min="14589" style="6" width="72.73"/>
    <col collapsed="false" customWidth="true" hidden="false" outlineLevel="0" max="14590" min="14590" style="6" width="1.18"/>
    <col collapsed="false" customWidth="true" hidden="false" outlineLevel="0" max="14591" min="14591" style="6" width="4.54"/>
    <col collapsed="false" customWidth="true" hidden="false" outlineLevel="0" max="14592" min="14592" style="6" width="12"/>
    <col collapsed="false" customWidth="true" hidden="false" outlineLevel="0" max="14593" min="14593" style="6" width="1.18"/>
    <col collapsed="false" customWidth="true" hidden="false" outlineLevel="0" max="14594" min="14594" style="6" width="14.18"/>
    <col collapsed="false" customWidth="true" hidden="false" outlineLevel="0" max="14595" min="14595" style="6" width="1.18"/>
    <col collapsed="false" customWidth="true" hidden="false" outlineLevel="0" max="14596" min="14596" style="6" width="15.82"/>
    <col collapsed="false" customWidth="true" hidden="false" outlineLevel="0" max="14597" min="14597" style="6" width="1.18"/>
    <col collapsed="false" customWidth="true" hidden="false" outlineLevel="0" max="14598" min="14598" style="6" width="13.82"/>
    <col collapsed="false" customWidth="false" hidden="false" outlineLevel="0" max="14843" min="14599" style="6" width="11.45"/>
    <col collapsed="false" customWidth="true" hidden="false" outlineLevel="0" max="14844" min="14844" style="6" width="1.18"/>
    <col collapsed="false" customWidth="true" hidden="false" outlineLevel="0" max="14845" min="14845" style="6" width="72.73"/>
    <col collapsed="false" customWidth="true" hidden="false" outlineLevel="0" max="14846" min="14846" style="6" width="1.18"/>
    <col collapsed="false" customWidth="true" hidden="false" outlineLevel="0" max="14847" min="14847" style="6" width="4.54"/>
    <col collapsed="false" customWidth="true" hidden="false" outlineLevel="0" max="14848" min="14848" style="6" width="12"/>
    <col collapsed="false" customWidth="true" hidden="false" outlineLevel="0" max="14849" min="14849" style="6" width="1.18"/>
    <col collapsed="false" customWidth="true" hidden="false" outlineLevel="0" max="14850" min="14850" style="6" width="14.18"/>
    <col collapsed="false" customWidth="true" hidden="false" outlineLevel="0" max="14851" min="14851" style="6" width="1.18"/>
    <col collapsed="false" customWidth="true" hidden="false" outlineLevel="0" max="14852" min="14852" style="6" width="15.82"/>
    <col collapsed="false" customWidth="true" hidden="false" outlineLevel="0" max="14853" min="14853" style="6" width="1.18"/>
    <col collapsed="false" customWidth="true" hidden="false" outlineLevel="0" max="14854" min="14854" style="6" width="13.82"/>
    <col collapsed="false" customWidth="false" hidden="false" outlineLevel="0" max="15099" min="14855" style="6" width="11.45"/>
    <col collapsed="false" customWidth="true" hidden="false" outlineLevel="0" max="15100" min="15100" style="6" width="1.18"/>
    <col collapsed="false" customWidth="true" hidden="false" outlineLevel="0" max="15101" min="15101" style="6" width="72.73"/>
    <col collapsed="false" customWidth="true" hidden="false" outlineLevel="0" max="15102" min="15102" style="6" width="1.18"/>
    <col collapsed="false" customWidth="true" hidden="false" outlineLevel="0" max="15103" min="15103" style="6" width="4.54"/>
    <col collapsed="false" customWidth="true" hidden="false" outlineLevel="0" max="15104" min="15104" style="6" width="12"/>
    <col collapsed="false" customWidth="true" hidden="false" outlineLevel="0" max="15105" min="15105" style="6" width="1.18"/>
    <col collapsed="false" customWidth="true" hidden="false" outlineLevel="0" max="15106" min="15106" style="6" width="14.18"/>
    <col collapsed="false" customWidth="true" hidden="false" outlineLevel="0" max="15107" min="15107" style="6" width="1.18"/>
    <col collapsed="false" customWidth="true" hidden="false" outlineLevel="0" max="15108" min="15108" style="6" width="15.82"/>
    <col collapsed="false" customWidth="true" hidden="false" outlineLevel="0" max="15109" min="15109" style="6" width="1.18"/>
    <col collapsed="false" customWidth="true" hidden="false" outlineLevel="0" max="15110" min="15110" style="6" width="13.82"/>
    <col collapsed="false" customWidth="false" hidden="false" outlineLevel="0" max="15355" min="15111" style="6" width="11.45"/>
    <col collapsed="false" customWidth="true" hidden="false" outlineLevel="0" max="15356" min="15356" style="6" width="1.18"/>
    <col collapsed="false" customWidth="true" hidden="false" outlineLevel="0" max="15357" min="15357" style="6" width="72.73"/>
    <col collapsed="false" customWidth="true" hidden="false" outlineLevel="0" max="15358" min="15358" style="6" width="1.18"/>
    <col collapsed="false" customWidth="true" hidden="false" outlineLevel="0" max="15359" min="15359" style="6" width="4.54"/>
    <col collapsed="false" customWidth="true" hidden="false" outlineLevel="0" max="15360" min="15360" style="6" width="12"/>
    <col collapsed="false" customWidth="true" hidden="false" outlineLevel="0" max="15361" min="15361" style="6" width="1.18"/>
    <col collapsed="false" customWidth="true" hidden="false" outlineLevel="0" max="15362" min="15362" style="6" width="14.18"/>
    <col collapsed="false" customWidth="true" hidden="false" outlineLevel="0" max="15363" min="15363" style="6" width="1.18"/>
    <col collapsed="false" customWidth="true" hidden="false" outlineLevel="0" max="15364" min="15364" style="6" width="15.82"/>
    <col collapsed="false" customWidth="true" hidden="false" outlineLevel="0" max="15365" min="15365" style="6" width="1.18"/>
    <col collapsed="false" customWidth="true" hidden="false" outlineLevel="0" max="15366" min="15366" style="6" width="13.82"/>
    <col collapsed="false" customWidth="false" hidden="false" outlineLevel="0" max="15611" min="15367" style="6" width="11.45"/>
    <col collapsed="false" customWidth="true" hidden="false" outlineLevel="0" max="15612" min="15612" style="6" width="1.18"/>
    <col collapsed="false" customWidth="true" hidden="false" outlineLevel="0" max="15613" min="15613" style="6" width="72.73"/>
    <col collapsed="false" customWidth="true" hidden="false" outlineLevel="0" max="15614" min="15614" style="6" width="1.18"/>
    <col collapsed="false" customWidth="true" hidden="false" outlineLevel="0" max="15615" min="15615" style="6" width="4.54"/>
    <col collapsed="false" customWidth="true" hidden="false" outlineLevel="0" max="15616" min="15616" style="6" width="12"/>
    <col collapsed="false" customWidth="true" hidden="false" outlineLevel="0" max="15617" min="15617" style="6" width="1.18"/>
    <col collapsed="false" customWidth="true" hidden="false" outlineLevel="0" max="15618" min="15618" style="6" width="14.18"/>
    <col collapsed="false" customWidth="true" hidden="false" outlineLevel="0" max="15619" min="15619" style="6" width="1.18"/>
    <col collapsed="false" customWidth="true" hidden="false" outlineLevel="0" max="15620" min="15620" style="6" width="15.82"/>
    <col collapsed="false" customWidth="true" hidden="false" outlineLevel="0" max="15621" min="15621" style="6" width="1.18"/>
    <col collapsed="false" customWidth="true" hidden="false" outlineLevel="0" max="15622" min="15622" style="6" width="13.82"/>
    <col collapsed="false" customWidth="false" hidden="false" outlineLevel="0" max="15867" min="15623" style="6" width="11.45"/>
    <col collapsed="false" customWidth="true" hidden="false" outlineLevel="0" max="15868" min="15868" style="6" width="1.18"/>
    <col collapsed="false" customWidth="true" hidden="false" outlineLevel="0" max="15869" min="15869" style="6" width="72.73"/>
    <col collapsed="false" customWidth="true" hidden="false" outlineLevel="0" max="15870" min="15870" style="6" width="1.18"/>
    <col collapsed="false" customWidth="true" hidden="false" outlineLevel="0" max="15871" min="15871" style="6" width="4.54"/>
    <col collapsed="false" customWidth="true" hidden="false" outlineLevel="0" max="15872" min="15872" style="6" width="12"/>
    <col collapsed="false" customWidth="true" hidden="false" outlineLevel="0" max="15873" min="15873" style="6" width="1.18"/>
    <col collapsed="false" customWidth="true" hidden="false" outlineLevel="0" max="15874" min="15874" style="6" width="14.18"/>
    <col collapsed="false" customWidth="true" hidden="false" outlineLevel="0" max="15875" min="15875" style="6" width="1.18"/>
    <col collapsed="false" customWidth="true" hidden="false" outlineLevel="0" max="15876" min="15876" style="6" width="15.82"/>
    <col collapsed="false" customWidth="true" hidden="false" outlineLevel="0" max="15877" min="15877" style="6" width="1.18"/>
    <col collapsed="false" customWidth="true" hidden="false" outlineLevel="0" max="15878" min="15878" style="6" width="13.82"/>
    <col collapsed="false" customWidth="false" hidden="false" outlineLevel="0" max="16123" min="15879" style="6" width="11.45"/>
    <col collapsed="false" customWidth="true" hidden="false" outlineLevel="0" max="16124" min="16124" style="6" width="1.18"/>
    <col collapsed="false" customWidth="true" hidden="false" outlineLevel="0" max="16125" min="16125" style="6" width="72.73"/>
    <col collapsed="false" customWidth="true" hidden="false" outlineLevel="0" max="16126" min="16126" style="6" width="1.18"/>
    <col collapsed="false" customWidth="true" hidden="false" outlineLevel="0" max="16127" min="16127" style="6" width="4.54"/>
    <col collapsed="false" customWidth="true" hidden="false" outlineLevel="0" max="16128" min="16128" style="6" width="12"/>
    <col collapsed="false" customWidth="true" hidden="false" outlineLevel="0" max="16129" min="16129" style="6" width="1.18"/>
    <col collapsed="false" customWidth="true" hidden="false" outlineLevel="0" max="16130" min="16130" style="6" width="14.18"/>
    <col collapsed="false" customWidth="true" hidden="false" outlineLevel="0" max="16131" min="16131" style="6" width="1.18"/>
    <col collapsed="false" customWidth="true" hidden="false" outlineLevel="0" max="16132" min="16132" style="6" width="15.82"/>
    <col collapsed="false" customWidth="true" hidden="false" outlineLevel="0" max="16133" min="16133" style="6" width="1.18"/>
    <col collapsed="false" customWidth="true" hidden="false" outlineLevel="0" max="16134" min="16134" style="6" width="13.82"/>
    <col collapsed="false" customWidth="false" hidden="false" outlineLevel="0" max="16380" min="16135" style="6" width="11.45"/>
    <col collapsed="false" customWidth="true" hidden="false" outlineLevel="0" max="16384" min="16381" style="6" width="11.53"/>
  </cols>
  <sheetData>
    <row r="1" customFormat="false" ht="20.25" hidden="false" customHeight="true" outlineLevel="0" collapsed="false">
      <c r="A1" s="7" t="s">
        <v>75</v>
      </c>
      <c r="B1" s="7"/>
      <c r="C1" s="7"/>
      <c r="D1" s="7"/>
      <c r="E1" s="7"/>
      <c r="F1" s="7"/>
    </row>
    <row r="2" s="13" customFormat="true" ht="18.75" hidden="false" customHeight="true" outlineLevel="0" collapsed="false">
      <c r="A2" s="8" t="s">
        <v>1</v>
      </c>
      <c r="B2" s="8"/>
      <c r="C2" s="9" t="s">
        <v>2</v>
      </c>
      <c r="D2" s="10" t="s">
        <v>3</v>
      </c>
      <c r="E2" s="11" t="s">
        <v>4</v>
      </c>
      <c r="F2" s="12" t="s">
        <v>5</v>
      </c>
    </row>
    <row r="3" s="15" customFormat="true" ht="13.5" hidden="true" customHeight="true" outlineLevel="0" collapsed="false">
      <c r="A3" s="14" t="s">
        <v>6</v>
      </c>
      <c r="B3" s="14"/>
      <c r="C3" s="14"/>
      <c r="D3" s="14"/>
      <c r="E3" s="14"/>
      <c r="F3" s="14"/>
    </row>
    <row r="4" s="15" customFormat="true" ht="15.75" hidden="true" customHeight="true" outlineLevel="0" collapsed="false">
      <c r="A4" s="16"/>
      <c r="B4" s="3"/>
      <c r="C4" s="17"/>
      <c r="D4" s="18"/>
      <c r="E4" s="19"/>
      <c r="F4" s="20"/>
    </row>
    <row r="5" s="15" customFormat="true" ht="12.75" hidden="true" customHeight="false" outlineLevel="0" collapsed="false">
      <c r="A5" s="16"/>
      <c r="B5" s="21" t="s">
        <v>7</v>
      </c>
      <c r="C5" s="17"/>
      <c r="D5" s="18"/>
      <c r="E5" s="22"/>
      <c r="F5" s="20"/>
    </row>
    <row r="6" s="15" customFormat="true" ht="12.75" hidden="true" customHeight="false" outlineLevel="0" collapsed="false">
      <c r="A6" s="16"/>
      <c r="B6" s="23" t="s">
        <v>8</v>
      </c>
      <c r="C6" s="17" t="s">
        <v>9</v>
      </c>
      <c r="D6" s="18" t="n">
        <v>0</v>
      </c>
      <c r="E6" s="22" t="n">
        <v>800</v>
      </c>
      <c r="F6" s="20" t="n">
        <f aca="false">D6*E6</f>
        <v>0</v>
      </c>
    </row>
    <row r="7" s="15" customFormat="true" ht="12.75" hidden="true" customHeight="false" outlineLevel="0" collapsed="false">
      <c r="A7" s="16"/>
      <c r="B7" s="23" t="s">
        <v>10</v>
      </c>
      <c r="C7" s="17" t="s">
        <v>9</v>
      </c>
      <c r="D7" s="18" t="n">
        <v>0</v>
      </c>
      <c r="E7" s="22" t="n">
        <v>2000</v>
      </c>
      <c r="F7" s="20" t="n">
        <f aca="false">D7*E7</f>
        <v>0</v>
      </c>
    </row>
    <row r="8" s="15" customFormat="true" ht="12.75" hidden="true" customHeight="false" outlineLevel="0" collapsed="false">
      <c r="A8" s="16"/>
      <c r="B8" s="23" t="s">
        <v>11</v>
      </c>
      <c r="C8" s="17" t="s">
        <v>2</v>
      </c>
      <c r="D8" s="18" t="n">
        <v>0</v>
      </c>
      <c r="E8" s="22" t="n">
        <v>170</v>
      </c>
      <c r="F8" s="20" t="n">
        <f aca="false">D8*E8</f>
        <v>0</v>
      </c>
    </row>
    <row r="9" s="15" customFormat="true" ht="12.75" hidden="true" customHeight="false" outlineLevel="0" collapsed="false">
      <c r="A9" s="16"/>
      <c r="B9" s="23" t="s">
        <v>12</v>
      </c>
      <c r="C9" s="17" t="s">
        <v>2</v>
      </c>
      <c r="D9" s="18" t="n">
        <v>0</v>
      </c>
      <c r="E9" s="22" t="n">
        <v>45</v>
      </c>
      <c r="F9" s="20" t="n">
        <f aca="false">D9*E9</f>
        <v>0</v>
      </c>
    </row>
    <row r="10" s="15" customFormat="true" ht="12.75" hidden="true" customHeight="false" outlineLevel="0" collapsed="false">
      <c r="A10" s="16"/>
      <c r="B10" s="23" t="s">
        <v>13</v>
      </c>
      <c r="C10" s="17" t="s">
        <v>2</v>
      </c>
      <c r="D10" s="18" t="n">
        <v>0</v>
      </c>
      <c r="E10" s="22" t="n">
        <v>70</v>
      </c>
      <c r="F10" s="20" t="n">
        <f aca="false">D10*E10</f>
        <v>0</v>
      </c>
    </row>
    <row r="11" s="15" customFormat="true" ht="12.75" hidden="true" customHeight="false" outlineLevel="0" collapsed="false">
      <c r="A11" s="16"/>
      <c r="B11" s="23" t="s">
        <v>14</v>
      </c>
      <c r="C11" s="17" t="s">
        <v>2</v>
      </c>
      <c r="D11" s="18" t="n">
        <v>0</v>
      </c>
      <c r="E11" s="22" t="n">
        <v>250</v>
      </c>
      <c r="F11" s="20" t="n">
        <f aca="false">D11*E11</f>
        <v>0</v>
      </c>
    </row>
    <row r="12" s="15" customFormat="true" ht="15.75" hidden="true" customHeight="true" outlineLevel="0" collapsed="false">
      <c r="A12" s="16"/>
      <c r="B12" s="23"/>
      <c r="C12" s="17"/>
      <c r="D12" s="18"/>
      <c r="E12" s="22"/>
      <c r="F12" s="20"/>
    </row>
    <row r="13" s="15" customFormat="true" ht="12.75" hidden="true" customHeight="false" outlineLevel="0" collapsed="false">
      <c r="A13" s="16"/>
      <c r="B13" s="21" t="s">
        <v>15</v>
      </c>
      <c r="C13" s="17"/>
      <c r="D13" s="18"/>
      <c r="E13" s="22"/>
      <c r="F13" s="20"/>
    </row>
    <row r="14" s="15" customFormat="true" ht="12.75" hidden="true" customHeight="false" outlineLevel="0" collapsed="false">
      <c r="A14" s="16"/>
      <c r="B14" s="23" t="s">
        <v>16</v>
      </c>
      <c r="C14" s="17" t="s">
        <v>17</v>
      </c>
      <c r="D14" s="18" t="n">
        <v>0</v>
      </c>
      <c r="E14" s="22" t="n">
        <v>610</v>
      </c>
      <c r="F14" s="20" t="n">
        <f aca="false">D14*E14</f>
        <v>0</v>
      </c>
    </row>
    <row r="15" s="15" customFormat="true" ht="12.75" hidden="true" customHeight="false" outlineLevel="0" collapsed="false">
      <c r="A15" s="16"/>
      <c r="B15" s="23" t="s">
        <v>18</v>
      </c>
      <c r="C15" s="17" t="s">
        <v>17</v>
      </c>
      <c r="D15" s="18" t="n">
        <v>0</v>
      </c>
      <c r="E15" s="22" t="n">
        <v>25</v>
      </c>
      <c r="F15" s="20" t="n">
        <f aca="false">D15*E15</f>
        <v>0</v>
      </c>
    </row>
    <row r="16" s="15" customFormat="true" ht="12.75" hidden="true" customHeight="false" outlineLevel="0" collapsed="false">
      <c r="A16" s="16"/>
      <c r="B16" s="23" t="s">
        <v>19</v>
      </c>
      <c r="C16" s="17" t="s">
        <v>17</v>
      </c>
      <c r="D16" s="18" t="n">
        <v>0</v>
      </c>
      <c r="E16" s="22" t="n">
        <v>25</v>
      </c>
      <c r="F16" s="20" t="n">
        <f aca="false">D16*E16</f>
        <v>0</v>
      </c>
    </row>
    <row r="17" s="15" customFormat="true" ht="12.75" hidden="true" customHeight="false" outlineLevel="0" collapsed="false">
      <c r="A17" s="16"/>
      <c r="B17" s="23" t="s">
        <v>20</v>
      </c>
      <c r="C17" s="17" t="s">
        <v>17</v>
      </c>
      <c r="D17" s="18" t="n">
        <v>0</v>
      </c>
      <c r="E17" s="22" t="n">
        <v>25</v>
      </c>
      <c r="F17" s="20" t="n">
        <f aca="false">D17*E17</f>
        <v>0</v>
      </c>
    </row>
    <row r="18" s="15" customFormat="true" ht="12.75" hidden="true" customHeight="false" outlineLevel="0" collapsed="false">
      <c r="A18" s="16"/>
      <c r="B18" s="23" t="s">
        <v>21</v>
      </c>
      <c r="C18" s="17" t="s">
        <v>2</v>
      </c>
      <c r="D18" s="18" t="n">
        <v>0</v>
      </c>
      <c r="E18" s="22" t="n">
        <v>75</v>
      </c>
      <c r="F18" s="20" t="n">
        <f aca="false">D18*E18</f>
        <v>0</v>
      </c>
    </row>
    <row r="19" s="15" customFormat="true" ht="15.75" hidden="true" customHeight="true" outlineLevel="0" collapsed="false">
      <c r="A19" s="16"/>
      <c r="B19" s="3"/>
      <c r="C19" s="17"/>
      <c r="D19" s="18"/>
      <c r="E19" s="22"/>
      <c r="F19" s="20"/>
    </row>
    <row r="20" s="15" customFormat="true" ht="12.75" hidden="true" customHeight="false" outlineLevel="0" collapsed="false">
      <c r="A20" s="16"/>
      <c r="B20" s="21" t="s">
        <v>22</v>
      </c>
      <c r="C20" s="17"/>
      <c r="D20" s="18"/>
      <c r="E20" s="22"/>
      <c r="F20" s="20"/>
    </row>
    <row r="21" s="15" customFormat="true" ht="12.75" hidden="true" customHeight="false" outlineLevel="0" collapsed="false">
      <c r="A21" s="16"/>
      <c r="B21" s="23" t="s">
        <v>23</v>
      </c>
      <c r="C21" s="17" t="s">
        <v>17</v>
      </c>
      <c r="D21" s="18" t="n">
        <f aca="false">D9</f>
        <v>0</v>
      </c>
      <c r="E21" s="22" t="n">
        <v>120</v>
      </c>
      <c r="F21" s="20" t="n">
        <f aca="false">#REF!*#REF!</f>
        <v>0</v>
      </c>
    </row>
    <row r="22" s="15" customFormat="true" ht="12.75" hidden="true" customHeight="false" outlineLevel="0" collapsed="false">
      <c r="A22" s="16"/>
      <c r="B22" s="23" t="s">
        <v>24</v>
      </c>
      <c r="C22" s="17" t="s">
        <v>9</v>
      </c>
      <c r="D22" s="18" t="n">
        <v>0</v>
      </c>
      <c r="E22" s="22" t="n">
        <v>100</v>
      </c>
      <c r="F22" s="20" t="n">
        <f aca="false">#REF!*#REF!</f>
        <v>0</v>
      </c>
    </row>
    <row r="23" s="15" customFormat="true" ht="12.75" hidden="true" customHeight="false" outlineLevel="0" collapsed="false">
      <c r="A23" s="16"/>
      <c r="B23" s="23" t="s">
        <v>25</v>
      </c>
      <c r="C23" s="17" t="s">
        <v>9</v>
      </c>
      <c r="D23" s="18" t="n">
        <v>0</v>
      </c>
      <c r="E23" s="22"/>
      <c r="F23" s="24" t="s">
        <v>26</v>
      </c>
    </row>
    <row r="24" s="25" customFormat="true" ht="12.75" hidden="true" customHeight="false" outlineLevel="0" collapsed="false">
      <c r="A24" s="16"/>
      <c r="B24" s="23" t="s">
        <v>27</v>
      </c>
      <c r="C24" s="17" t="s">
        <v>9</v>
      </c>
      <c r="D24" s="18" t="n">
        <v>0</v>
      </c>
      <c r="E24" s="22" t="n">
        <v>600</v>
      </c>
      <c r="F24" s="20" t="e">
        <f aca="false">#REF!*#REF!</f>
        <v>#REF!</v>
      </c>
    </row>
    <row r="25" s="15" customFormat="true" ht="15.75" hidden="true" customHeight="true" outlineLevel="0" collapsed="false">
      <c r="A25" s="16"/>
      <c r="B25" s="26"/>
      <c r="C25" s="17"/>
      <c r="D25" s="18"/>
      <c r="E25" s="22"/>
      <c r="F25" s="22"/>
    </row>
    <row r="26" s="15" customFormat="true" ht="12.75" hidden="true" customHeight="false" outlineLevel="0" collapsed="false">
      <c r="A26" s="16"/>
      <c r="B26" s="26"/>
      <c r="C26" s="17"/>
      <c r="D26" s="18"/>
      <c r="E26" s="22"/>
      <c r="F26" s="27" t="e">
        <f aca="false">SUM(F4:F25)</f>
        <v>#REF!</v>
      </c>
    </row>
    <row r="27" s="15" customFormat="true" ht="8.25" hidden="true" customHeight="true" outlineLevel="0" collapsed="false">
      <c r="A27" s="16"/>
      <c r="B27" s="26"/>
      <c r="C27" s="17"/>
      <c r="D27" s="28"/>
      <c r="E27" s="22"/>
      <c r="F27" s="20"/>
    </row>
    <row r="28" s="15" customFormat="true" ht="12.75" hidden="false" customHeight="true" outlineLevel="0" collapsed="false">
      <c r="A28" s="14" t="s">
        <v>76</v>
      </c>
      <c r="B28" s="14"/>
      <c r="C28" s="14"/>
      <c r="D28" s="14"/>
      <c r="E28" s="14"/>
      <c r="F28" s="14"/>
    </row>
    <row r="29" s="15" customFormat="true" ht="9.75" hidden="false" customHeight="true" outlineLevel="0" collapsed="false">
      <c r="A29" s="16"/>
      <c r="B29" s="3"/>
      <c r="C29" s="17"/>
      <c r="D29" s="18"/>
      <c r="E29" s="29"/>
      <c r="F29" s="30"/>
    </row>
    <row r="30" s="15" customFormat="true" ht="12.75" hidden="false" customHeight="false" outlineLevel="0" collapsed="false">
      <c r="A30" s="31" t="s">
        <v>77</v>
      </c>
      <c r="B30" s="32" t="s">
        <v>78</v>
      </c>
      <c r="C30" s="17"/>
      <c r="D30" s="18"/>
      <c r="E30" s="30"/>
      <c r="F30" s="30"/>
    </row>
    <row r="31" s="15" customFormat="true" ht="12.75" hidden="false" customHeight="false" outlineLevel="0" collapsed="false">
      <c r="A31" s="31" t="s">
        <v>31</v>
      </c>
      <c r="B31" s="33" t="s">
        <v>79</v>
      </c>
      <c r="C31" s="17" t="s">
        <v>9</v>
      </c>
      <c r="D31" s="18"/>
      <c r="E31" s="30"/>
      <c r="F31" s="30" t="n">
        <f aca="false">D31*E31</f>
        <v>0</v>
      </c>
    </row>
    <row r="32" s="34" customFormat="true" ht="12.75" hidden="false" customHeight="false" outlineLevel="0" collapsed="false">
      <c r="A32" s="31" t="s">
        <v>33</v>
      </c>
      <c r="B32" s="33" t="s">
        <v>80</v>
      </c>
      <c r="C32" s="17" t="s">
        <v>9</v>
      </c>
      <c r="D32" s="18"/>
      <c r="E32" s="30"/>
      <c r="F32" s="30" t="n">
        <f aca="false">D32*E32</f>
        <v>0</v>
      </c>
    </row>
    <row r="33" s="15" customFormat="true" ht="12.75" hidden="false" customHeight="false" outlineLevel="0" collapsed="false">
      <c r="A33" s="31" t="s">
        <v>35</v>
      </c>
      <c r="B33" s="33" t="s">
        <v>81</v>
      </c>
      <c r="C33" s="17" t="s">
        <v>82</v>
      </c>
      <c r="D33" s="18"/>
      <c r="E33" s="30"/>
      <c r="F33" s="30" t="n">
        <f aca="false">D33*E33</f>
        <v>0</v>
      </c>
    </row>
    <row r="34" s="15" customFormat="true" ht="12.75" hidden="false" customHeight="false" outlineLevel="0" collapsed="false">
      <c r="A34" s="31" t="s">
        <v>38</v>
      </c>
      <c r="B34" s="33" t="s">
        <v>83</v>
      </c>
      <c r="C34" s="17" t="s">
        <v>9</v>
      </c>
      <c r="D34" s="18"/>
      <c r="E34" s="30"/>
      <c r="F34" s="30" t="n">
        <f aca="false">D34*E34</f>
        <v>0</v>
      </c>
    </row>
    <row r="35" s="34" customFormat="true" ht="12.75" hidden="false" customHeight="false" outlineLevel="0" collapsed="false">
      <c r="A35" s="31" t="s">
        <v>40</v>
      </c>
      <c r="B35" s="33" t="s">
        <v>34</v>
      </c>
      <c r="C35" s="17" t="s">
        <v>9</v>
      </c>
      <c r="D35" s="18"/>
      <c r="E35" s="30"/>
      <c r="F35" s="30" t="n">
        <f aca="false">D35*E35</f>
        <v>0</v>
      </c>
    </row>
    <row r="36" s="34" customFormat="true" ht="12.75" hidden="false" customHeight="false" outlineLevel="0" collapsed="false">
      <c r="A36" s="31" t="s">
        <v>84</v>
      </c>
      <c r="B36" s="33" t="s">
        <v>85</v>
      </c>
      <c r="C36" s="17" t="s">
        <v>9</v>
      </c>
      <c r="D36" s="18"/>
      <c r="E36" s="30"/>
      <c r="F36" s="30" t="n">
        <f aca="false">D36*E36</f>
        <v>0</v>
      </c>
    </row>
    <row r="37" s="15" customFormat="true" ht="12.75" hidden="false" customHeight="false" outlineLevel="0" collapsed="false">
      <c r="A37" s="16"/>
      <c r="B37" s="33"/>
      <c r="C37" s="17"/>
      <c r="D37" s="18"/>
      <c r="E37" s="30"/>
      <c r="F37" s="30"/>
    </row>
    <row r="38" s="15" customFormat="true" ht="12.75" hidden="false" customHeight="false" outlineLevel="0" collapsed="false">
      <c r="A38" s="31" t="s">
        <v>42</v>
      </c>
      <c r="B38" s="32" t="s">
        <v>60</v>
      </c>
      <c r="C38" s="17"/>
      <c r="D38" s="18"/>
      <c r="E38" s="30"/>
      <c r="F38" s="30"/>
    </row>
    <row r="39" s="15" customFormat="true" ht="12.75" hidden="false" customHeight="false" outlineLevel="0" collapsed="false">
      <c r="A39" s="31" t="s">
        <v>44</v>
      </c>
      <c r="B39" s="33" t="s">
        <v>86</v>
      </c>
      <c r="C39" s="35" t="s">
        <v>87</v>
      </c>
      <c r="D39" s="36"/>
      <c r="E39" s="37"/>
      <c r="F39" s="48"/>
    </row>
    <row r="40" s="34" customFormat="true" ht="12.75" hidden="false" customHeight="false" outlineLevel="0" collapsed="false">
      <c r="A40" s="31" t="s">
        <v>46</v>
      </c>
      <c r="B40" s="33" t="s">
        <v>88</v>
      </c>
      <c r="C40" s="35" t="s">
        <v>89</v>
      </c>
      <c r="D40" s="36"/>
      <c r="E40" s="37"/>
      <c r="F40" s="48"/>
      <c r="G40" s="15"/>
    </row>
    <row r="41" s="15" customFormat="true" ht="12.75" hidden="false" customHeight="false" outlineLevel="0" collapsed="false">
      <c r="A41" s="16"/>
      <c r="B41" s="33"/>
      <c r="C41" s="17"/>
      <c r="D41" s="18"/>
      <c r="E41" s="30"/>
      <c r="F41" s="30"/>
    </row>
    <row r="42" s="15" customFormat="true" ht="12.75" hidden="false" customHeight="false" outlineLevel="0" collapsed="false">
      <c r="A42" s="31" t="s">
        <v>52</v>
      </c>
      <c r="B42" s="32" t="s">
        <v>90</v>
      </c>
      <c r="C42" s="17"/>
      <c r="D42" s="18"/>
      <c r="E42" s="30"/>
      <c r="F42" s="30"/>
    </row>
    <row r="43" s="15" customFormat="true" ht="12.75" hidden="false" customHeight="false" outlineLevel="0" collapsed="false">
      <c r="A43" s="31" t="s">
        <v>91</v>
      </c>
      <c r="B43" s="33" t="s">
        <v>92</v>
      </c>
      <c r="C43" s="35" t="s">
        <v>87</v>
      </c>
      <c r="D43" s="36"/>
      <c r="E43" s="37"/>
      <c r="F43" s="48"/>
    </row>
    <row r="44" s="34" customFormat="true" ht="12.75" hidden="false" customHeight="false" outlineLevel="0" collapsed="false">
      <c r="A44" s="31" t="s">
        <v>93</v>
      </c>
      <c r="B44" s="33" t="s">
        <v>94</v>
      </c>
      <c r="C44" s="17" t="s">
        <v>9</v>
      </c>
      <c r="D44" s="18"/>
      <c r="E44" s="30"/>
      <c r="F44" s="30" t="n">
        <f aca="false">D44*E44</f>
        <v>0</v>
      </c>
    </row>
    <row r="45" s="15" customFormat="true" ht="12.75" hidden="false" customHeight="false" outlineLevel="0" collapsed="false">
      <c r="A45" s="31" t="s">
        <v>95</v>
      </c>
      <c r="B45" s="33" t="s">
        <v>96</v>
      </c>
      <c r="C45" s="17" t="s">
        <v>2</v>
      </c>
      <c r="D45" s="18"/>
      <c r="E45" s="30"/>
      <c r="F45" s="30" t="n">
        <f aca="false">D45*E45</f>
        <v>0</v>
      </c>
    </row>
    <row r="46" s="15" customFormat="true" ht="12.75" hidden="false" customHeight="false" outlineLevel="0" collapsed="false">
      <c r="A46" s="31" t="s">
        <v>97</v>
      </c>
      <c r="B46" s="33" t="s">
        <v>98</v>
      </c>
      <c r="C46" s="17" t="s">
        <v>99</v>
      </c>
      <c r="D46" s="18"/>
      <c r="E46" s="30"/>
      <c r="F46" s="30" t="n">
        <f aca="false">D46*E46</f>
        <v>0</v>
      </c>
    </row>
    <row r="47" s="15" customFormat="true" ht="12.75" hidden="false" customHeight="false" outlineLevel="0" collapsed="false">
      <c r="A47" s="31" t="s">
        <v>100</v>
      </c>
      <c r="B47" s="33" t="s">
        <v>101</v>
      </c>
      <c r="C47" s="17"/>
      <c r="D47" s="18"/>
      <c r="E47" s="30"/>
      <c r="F47" s="30"/>
    </row>
    <row r="48" s="15" customFormat="true" ht="12.75" hidden="false" customHeight="false" outlineLevel="0" collapsed="false">
      <c r="A48" s="16"/>
      <c r="B48" s="49" t="s">
        <v>102</v>
      </c>
      <c r="C48" s="17" t="s">
        <v>99</v>
      </c>
      <c r="D48" s="18"/>
      <c r="E48" s="30"/>
      <c r="F48" s="30" t="n">
        <f aca="false">D48*E48</f>
        <v>0</v>
      </c>
    </row>
    <row r="49" s="15" customFormat="true" ht="12.75" hidden="false" customHeight="false" outlineLevel="0" collapsed="false">
      <c r="A49" s="16"/>
      <c r="B49" s="49" t="s">
        <v>103</v>
      </c>
      <c r="C49" s="17" t="s">
        <v>99</v>
      </c>
      <c r="D49" s="18"/>
      <c r="E49" s="30"/>
      <c r="F49" s="30" t="n">
        <f aca="false">D49*E49</f>
        <v>0</v>
      </c>
    </row>
    <row r="50" s="15" customFormat="true" ht="12.75" hidden="false" customHeight="false" outlineLevel="0" collapsed="false">
      <c r="A50" s="16"/>
      <c r="B50" s="49" t="s">
        <v>104</v>
      </c>
      <c r="C50" s="17" t="s">
        <v>99</v>
      </c>
      <c r="D50" s="18"/>
      <c r="E50" s="30"/>
      <c r="F50" s="30" t="n">
        <f aca="false">D50*E50</f>
        <v>0</v>
      </c>
    </row>
    <row r="51" s="15" customFormat="true" ht="22.35" hidden="false" customHeight="false" outlineLevel="0" collapsed="false">
      <c r="A51" s="16"/>
      <c r="B51" s="49" t="s">
        <v>105</v>
      </c>
      <c r="C51" s="17" t="s">
        <v>99</v>
      </c>
      <c r="D51" s="18"/>
      <c r="E51" s="30"/>
      <c r="F51" s="30" t="n">
        <f aca="false">D51*E51</f>
        <v>0</v>
      </c>
    </row>
    <row r="52" s="15" customFormat="true" ht="12.75" hidden="false" customHeight="false" outlineLevel="0" collapsed="false">
      <c r="A52" s="31" t="s">
        <v>106</v>
      </c>
      <c r="B52" s="33" t="s">
        <v>107</v>
      </c>
      <c r="C52" s="17" t="s">
        <v>56</v>
      </c>
      <c r="D52" s="18"/>
      <c r="E52" s="30"/>
      <c r="F52" s="30" t="n">
        <f aca="false">D52*E52</f>
        <v>0</v>
      </c>
    </row>
    <row r="53" s="15" customFormat="true" ht="12.75" hidden="false" customHeight="false" outlineLevel="0" collapsed="false">
      <c r="A53" s="31" t="s">
        <v>108</v>
      </c>
      <c r="B53" s="33" t="s">
        <v>109</v>
      </c>
      <c r="C53" s="17" t="s">
        <v>99</v>
      </c>
      <c r="D53" s="18"/>
      <c r="E53" s="30"/>
      <c r="F53" s="30" t="n">
        <f aca="false">D53*E53</f>
        <v>0</v>
      </c>
    </row>
    <row r="54" s="15" customFormat="true" ht="12.75" hidden="false" customHeight="false" outlineLevel="0" collapsed="false">
      <c r="A54" s="31" t="s">
        <v>110</v>
      </c>
      <c r="B54" s="33" t="s">
        <v>111</v>
      </c>
      <c r="C54" s="17" t="s">
        <v>99</v>
      </c>
      <c r="D54" s="18"/>
      <c r="E54" s="30"/>
      <c r="F54" s="30" t="n">
        <f aca="false">D54*E54</f>
        <v>0</v>
      </c>
    </row>
    <row r="55" s="15" customFormat="true" ht="12.75" hidden="false" customHeight="false" outlineLevel="0" collapsed="false">
      <c r="A55" s="31" t="s">
        <v>112</v>
      </c>
      <c r="B55" s="33" t="s">
        <v>113</v>
      </c>
      <c r="C55" s="17" t="s">
        <v>99</v>
      </c>
      <c r="D55" s="18"/>
      <c r="E55" s="30"/>
      <c r="F55" s="30" t="n">
        <f aca="false">D55*E55</f>
        <v>0</v>
      </c>
      <c r="XFA55" s="34"/>
      <c r="XFB55" s="34"/>
      <c r="XFC55" s="34"/>
      <c r="XFD55" s="34"/>
    </row>
    <row r="56" s="34" customFormat="true" ht="12.75" hidden="false" customHeight="false" outlineLevel="0" collapsed="false">
      <c r="A56" s="31" t="s">
        <v>114</v>
      </c>
      <c r="B56" s="33" t="s">
        <v>115</v>
      </c>
      <c r="C56" s="17"/>
      <c r="D56" s="18"/>
      <c r="E56" s="30"/>
      <c r="F56" s="30"/>
    </row>
    <row r="57" s="34" customFormat="true" ht="12.75" hidden="false" customHeight="false" outlineLevel="0" collapsed="false">
      <c r="A57" s="31"/>
      <c r="B57" s="49" t="s">
        <v>116</v>
      </c>
      <c r="C57" s="17"/>
      <c r="D57" s="18"/>
      <c r="E57" s="30"/>
      <c r="F57" s="30" t="n">
        <f aca="false">D57*E57</f>
        <v>0</v>
      </c>
    </row>
    <row r="58" s="34" customFormat="true" ht="12.75" hidden="false" customHeight="false" outlineLevel="0" collapsed="false">
      <c r="A58" s="31"/>
      <c r="B58" s="49" t="s">
        <v>116</v>
      </c>
      <c r="C58" s="17"/>
      <c r="D58" s="18"/>
      <c r="E58" s="30"/>
      <c r="F58" s="30" t="n">
        <f aca="false">D58*E58</f>
        <v>0</v>
      </c>
      <c r="XFA58" s="15"/>
      <c r="XFB58" s="15"/>
      <c r="XFC58" s="15"/>
      <c r="XFD58" s="15"/>
    </row>
    <row r="59" s="15" customFormat="true" ht="12.75" hidden="false" customHeight="false" outlineLevel="0" collapsed="false">
      <c r="A59" s="31" t="s">
        <v>117</v>
      </c>
      <c r="B59" s="33" t="s">
        <v>118</v>
      </c>
      <c r="C59" s="50" t="s">
        <v>89</v>
      </c>
      <c r="D59" s="36"/>
      <c r="E59" s="37"/>
      <c r="F59" s="48"/>
    </row>
    <row r="60" s="15" customFormat="true" ht="12.75" hidden="false" customHeight="false" outlineLevel="0" collapsed="false">
      <c r="A60" s="31" t="s">
        <v>119</v>
      </c>
      <c r="B60" s="33" t="s">
        <v>120</v>
      </c>
      <c r="C60" s="50" t="s">
        <v>89</v>
      </c>
      <c r="D60" s="36"/>
      <c r="E60" s="37"/>
      <c r="F60" s="48"/>
    </row>
    <row r="61" s="15" customFormat="true" ht="12.75" hidden="false" customHeight="false" outlineLevel="0" collapsed="false">
      <c r="A61" s="31" t="s">
        <v>121</v>
      </c>
      <c r="B61" s="33" t="s">
        <v>122</v>
      </c>
      <c r="C61" s="50" t="s">
        <v>89</v>
      </c>
      <c r="D61" s="36"/>
      <c r="E61" s="37"/>
      <c r="F61" s="48"/>
    </row>
    <row r="62" s="15" customFormat="true" ht="12.75" hidden="false" customHeight="false" outlineLevel="0" collapsed="false">
      <c r="A62" s="31" t="s">
        <v>123</v>
      </c>
      <c r="B62" s="33" t="s">
        <v>124</v>
      </c>
      <c r="C62" s="50" t="s">
        <v>89</v>
      </c>
      <c r="D62" s="36"/>
      <c r="E62" s="37"/>
      <c r="F62" s="48"/>
    </row>
    <row r="63" s="15" customFormat="true" ht="12.75" hidden="false" customHeight="false" outlineLevel="0" collapsed="false">
      <c r="A63" s="31" t="s">
        <v>125</v>
      </c>
      <c r="B63" s="33" t="s">
        <v>126</v>
      </c>
      <c r="C63" s="17" t="s">
        <v>99</v>
      </c>
      <c r="D63" s="18"/>
      <c r="E63" s="30"/>
      <c r="F63" s="30" t="n">
        <f aca="false">D63*E63</f>
        <v>0</v>
      </c>
    </row>
    <row r="64" s="15" customFormat="true" ht="12.75" hidden="false" customHeight="false" outlineLevel="0" collapsed="false">
      <c r="A64" s="31" t="s">
        <v>127</v>
      </c>
      <c r="B64" s="33" t="s">
        <v>128</v>
      </c>
      <c r="C64" s="17" t="s">
        <v>9</v>
      </c>
      <c r="D64" s="18"/>
      <c r="E64" s="30"/>
      <c r="F64" s="30" t="n">
        <f aca="false">D64*E64</f>
        <v>0</v>
      </c>
    </row>
    <row r="65" s="15" customFormat="true" ht="12.75" hidden="false" customHeight="false" outlineLevel="0" collapsed="false">
      <c r="A65" s="16"/>
      <c r="B65" s="33"/>
      <c r="C65" s="17"/>
      <c r="D65" s="18"/>
      <c r="E65" s="30"/>
      <c r="F65" s="30"/>
    </row>
    <row r="66" s="15" customFormat="true" ht="12.75" hidden="false" customHeight="false" outlineLevel="0" collapsed="false">
      <c r="A66" s="31" t="s">
        <v>59</v>
      </c>
      <c r="B66" s="32" t="s">
        <v>129</v>
      </c>
      <c r="C66" s="17"/>
      <c r="D66" s="18"/>
      <c r="E66" s="30"/>
      <c r="F66" s="30"/>
    </row>
    <row r="67" s="15" customFormat="true" ht="12.75" hidden="false" customHeight="false" outlineLevel="0" collapsed="false">
      <c r="A67" s="31" t="s">
        <v>61</v>
      </c>
      <c r="B67" s="33" t="s">
        <v>130</v>
      </c>
      <c r="C67" s="17" t="s">
        <v>99</v>
      </c>
      <c r="D67" s="18"/>
      <c r="E67" s="30"/>
      <c r="F67" s="30" t="n">
        <f aca="false">D67*E67</f>
        <v>0</v>
      </c>
    </row>
    <row r="68" s="15" customFormat="true" ht="12.75" hidden="false" customHeight="false" outlineLevel="0" collapsed="false">
      <c r="A68" s="31" t="s">
        <v>63</v>
      </c>
      <c r="B68" s="33" t="s">
        <v>131</v>
      </c>
      <c r="C68" s="17" t="s">
        <v>2</v>
      </c>
      <c r="D68" s="18"/>
      <c r="E68" s="30"/>
      <c r="F68" s="30" t="n">
        <f aca="false">D68*E68</f>
        <v>0</v>
      </c>
    </row>
    <row r="69" s="15" customFormat="true" ht="12.75" hidden="false" customHeight="false" outlineLevel="0" collapsed="false">
      <c r="A69" s="31" t="s">
        <v>132</v>
      </c>
      <c r="B69" s="33" t="s">
        <v>133</v>
      </c>
      <c r="C69" s="17"/>
      <c r="D69" s="18"/>
      <c r="E69" s="30"/>
      <c r="F69" s="30"/>
    </row>
    <row r="70" s="15" customFormat="true" ht="12.75" hidden="false" customHeight="false" outlineLevel="0" collapsed="false">
      <c r="A70" s="16"/>
      <c r="B70" s="49" t="s">
        <v>116</v>
      </c>
      <c r="C70" s="17" t="s">
        <v>2</v>
      </c>
      <c r="D70" s="18"/>
      <c r="E70" s="30"/>
      <c r="F70" s="30" t="n">
        <f aca="false">D70*E70</f>
        <v>0</v>
      </c>
    </row>
    <row r="71" s="15" customFormat="true" ht="12.75" hidden="false" customHeight="false" outlineLevel="0" collapsed="false">
      <c r="A71" s="16"/>
      <c r="B71" s="49" t="s">
        <v>116</v>
      </c>
      <c r="C71" s="17" t="s">
        <v>2</v>
      </c>
      <c r="D71" s="18"/>
      <c r="E71" s="30"/>
      <c r="F71" s="30" t="n">
        <f aca="false">D71*E71</f>
        <v>0</v>
      </c>
    </row>
    <row r="72" s="15" customFormat="true" ht="12.75" hidden="false" customHeight="false" outlineLevel="0" collapsed="false">
      <c r="A72" s="16"/>
      <c r="B72" s="49" t="s">
        <v>116</v>
      </c>
      <c r="C72" s="17" t="s">
        <v>2</v>
      </c>
      <c r="D72" s="18"/>
      <c r="E72" s="30"/>
      <c r="F72" s="30" t="n">
        <f aca="false">D72*E72</f>
        <v>0</v>
      </c>
    </row>
    <row r="73" s="15" customFormat="true" ht="12.75" hidden="false" customHeight="false" outlineLevel="0" collapsed="false">
      <c r="A73" s="31" t="s">
        <v>134</v>
      </c>
      <c r="B73" s="33" t="s">
        <v>135</v>
      </c>
      <c r="C73" s="17"/>
      <c r="D73" s="18"/>
      <c r="E73" s="30"/>
      <c r="F73" s="30"/>
    </row>
    <row r="74" s="15" customFormat="true" ht="12.75" hidden="false" customHeight="false" outlineLevel="0" collapsed="false">
      <c r="A74" s="16"/>
      <c r="B74" s="49" t="s">
        <v>116</v>
      </c>
      <c r="C74" s="17" t="s">
        <v>9</v>
      </c>
      <c r="D74" s="18"/>
      <c r="E74" s="30"/>
      <c r="F74" s="30" t="n">
        <f aca="false">D74*E74</f>
        <v>0</v>
      </c>
    </row>
    <row r="75" s="15" customFormat="true" ht="12.75" hidden="false" customHeight="false" outlineLevel="0" collapsed="false">
      <c r="A75" s="16"/>
      <c r="B75" s="49" t="s">
        <v>116</v>
      </c>
      <c r="C75" s="17" t="s">
        <v>9</v>
      </c>
      <c r="D75" s="18"/>
      <c r="E75" s="30"/>
      <c r="F75" s="30" t="n">
        <f aca="false">D75*E75</f>
        <v>0</v>
      </c>
    </row>
    <row r="76" s="15" customFormat="true" ht="12.75" hidden="false" customHeight="false" outlineLevel="0" collapsed="false">
      <c r="A76" s="31" t="s">
        <v>136</v>
      </c>
      <c r="B76" s="33" t="s">
        <v>137</v>
      </c>
      <c r="C76" s="17"/>
      <c r="D76" s="18"/>
      <c r="E76" s="30"/>
      <c r="F76" s="30"/>
    </row>
    <row r="77" s="15" customFormat="true" ht="12.75" hidden="false" customHeight="false" outlineLevel="0" collapsed="false">
      <c r="A77" s="16"/>
      <c r="B77" s="49" t="s">
        <v>138</v>
      </c>
      <c r="C77" s="17" t="s">
        <v>2</v>
      </c>
      <c r="D77" s="18"/>
      <c r="E77" s="30"/>
      <c r="F77" s="30" t="n">
        <f aca="false">D77*E77</f>
        <v>0</v>
      </c>
    </row>
    <row r="78" s="15" customFormat="true" ht="12.75" hidden="false" customHeight="false" outlineLevel="0" collapsed="false">
      <c r="A78" s="16"/>
      <c r="B78" s="49" t="s">
        <v>138</v>
      </c>
      <c r="C78" s="17" t="s">
        <v>2</v>
      </c>
      <c r="D78" s="18"/>
      <c r="E78" s="30"/>
      <c r="F78" s="30" t="n">
        <f aca="false">D78*E78</f>
        <v>0</v>
      </c>
    </row>
    <row r="79" s="15" customFormat="true" ht="12.75" hidden="false" customHeight="false" outlineLevel="0" collapsed="false">
      <c r="A79" s="31" t="s">
        <v>139</v>
      </c>
      <c r="B79" s="33" t="s">
        <v>140</v>
      </c>
      <c r="C79" s="17"/>
      <c r="D79" s="18"/>
      <c r="E79" s="30"/>
      <c r="F79" s="30"/>
    </row>
    <row r="80" s="15" customFormat="true" ht="12.75" hidden="false" customHeight="false" outlineLevel="0" collapsed="false">
      <c r="A80" s="16"/>
      <c r="B80" s="49" t="s">
        <v>116</v>
      </c>
      <c r="C80" s="17" t="s">
        <v>2</v>
      </c>
      <c r="D80" s="18"/>
      <c r="E80" s="30"/>
      <c r="F80" s="30" t="n">
        <f aca="false">D80*E80</f>
        <v>0</v>
      </c>
    </row>
    <row r="81" s="15" customFormat="true" ht="12.75" hidden="false" customHeight="false" outlineLevel="0" collapsed="false">
      <c r="A81" s="16"/>
      <c r="B81" s="49" t="s">
        <v>116</v>
      </c>
      <c r="C81" s="17" t="s">
        <v>2</v>
      </c>
      <c r="D81" s="18"/>
      <c r="E81" s="30"/>
      <c r="F81" s="30" t="n">
        <f aca="false">D81*E81</f>
        <v>0</v>
      </c>
    </row>
    <row r="82" s="15" customFormat="true" ht="12.75" hidden="false" customHeight="false" outlineLevel="0" collapsed="false">
      <c r="A82" s="31" t="s">
        <v>141</v>
      </c>
      <c r="B82" s="33" t="s">
        <v>142</v>
      </c>
      <c r="C82" s="17" t="s">
        <v>2</v>
      </c>
      <c r="D82" s="18"/>
      <c r="E82" s="30"/>
      <c r="F82" s="30" t="n">
        <f aca="false">D82*E82</f>
        <v>0</v>
      </c>
    </row>
    <row r="83" s="15" customFormat="true" ht="12.75" hidden="false" customHeight="false" outlineLevel="0" collapsed="false">
      <c r="A83" s="31" t="s">
        <v>143</v>
      </c>
      <c r="B83" s="33" t="s">
        <v>144</v>
      </c>
      <c r="C83" s="17" t="s">
        <v>2</v>
      </c>
      <c r="D83" s="18"/>
      <c r="E83" s="30"/>
      <c r="F83" s="30" t="n">
        <f aca="false">D83*E83</f>
        <v>0</v>
      </c>
    </row>
    <row r="84" s="15" customFormat="true" ht="12.75" hidden="false" customHeight="false" outlineLevel="0" collapsed="false">
      <c r="A84" s="31" t="s">
        <v>145</v>
      </c>
      <c r="B84" s="33" t="s">
        <v>146</v>
      </c>
      <c r="C84" s="17" t="s">
        <v>56</v>
      </c>
      <c r="D84" s="18"/>
      <c r="E84" s="30"/>
      <c r="F84" s="30" t="n">
        <f aca="false">D84*E84</f>
        <v>0</v>
      </c>
    </row>
    <row r="85" s="15" customFormat="true" ht="12.75" hidden="false" customHeight="false" outlineLevel="0" collapsed="false">
      <c r="A85" s="31" t="s">
        <v>147</v>
      </c>
      <c r="B85" s="33" t="s">
        <v>148</v>
      </c>
      <c r="C85" s="17" t="s">
        <v>99</v>
      </c>
      <c r="D85" s="18"/>
      <c r="E85" s="30"/>
      <c r="F85" s="30" t="n">
        <f aca="false">D85*E85</f>
        <v>0</v>
      </c>
    </row>
    <row r="86" s="15" customFormat="true" ht="12.75" hidden="false" customHeight="false" outlineLevel="0" collapsed="false">
      <c r="A86" s="31" t="s">
        <v>149</v>
      </c>
      <c r="B86" s="33" t="s">
        <v>150</v>
      </c>
      <c r="C86" s="17" t="s">
        <v>9</v>
      </c>
      <c r="D86" s="18"/>
      <c r="E86" s="30"/>
      <c r="F86" s="30" t="n">
        <f aca="false">D86*E86</f>
        <v>0</v>
      </c>
    </row>
    <row r="87" s="15" customFormat="true" ht="12.75" hidden="false" customHeight="false" outlineLevel="0" collapsed="false">
      <c r="A87" s="31" t="s">
        <v>151</v>
      </c>
      <c r="B87" s="33" t="s">
        <v>152</v>
      </c>
      <c r="C87" s="17" t="s">
        <v>9</v>
      </c>
      <c r="D87" s="18"/>
      <c r="E87" s="30"/>
      <c r="F87" s="30" t="n">
        <f aca="false">D87*E87</f>
        <v>0</v>
      </c>
    </row>
    <row r="88" s="15" customFormat="true" ht="23.85" hidden="false" customHeight="false" outlineLevel="0" collapsed="false">
      <c r="A88" s="31" t="s">
        <v>153</v>
      </c>
      <c r="B88" s="33" t="s">
        <v>154</v>
      </c>
      <c r="C88" s="17" t="s">
        <v>9</v>
      </c>
      <c r="D88" s="18"/>
      <c r="E88" s="30"/>
      <c r="F88" s="30" t="n">
        <f aca="false">D88*E88</f>
        <v>0</v>
      </c>
    </row>
    <row r="89" s="15" customFormat="true" ht="12.75" hidden="false" customHeight="false" outlineLevel="0" collapsed="false">
      <c r="A89" s="31" t="s">
        <v>155</v>
      </c>
      <c r="B89" s="33" t="s">
        <v>156</v>
      </c>
      <c r="C89" s="17"/>
      <c r="D89" s="18"/>
      <c r="E89" s="30"/>
      <c r="F89" s="30" t="n">
        <f aca="false">D89*E89</f>
        <v>0</v>
      </c>
    </row>
    <row r="90" s="15" customFormat="true" ht="12.75" hidden="false" customHeight="false" outlineLevel="0" collapsed="false">
      <c r="A90" s="16"/>
      <c r="B90" s="49" t="s">
        <v>157</v>
      </c>
      <c r="C90" s="17" t="s">
        <v>99</v>
      </c>
      <c r="D90" s="18"/>
      <c r="E90" s="30"/>
      <c r="F90" s="30" t="n">
        <f aca="false">D90*E90</f>
        <v>0</v>
      </c>
      <c r="XFA90" s="51"/>
      <c r="XFB90" s="51"/>
      <c r="XFC90" s="51"/>
      <c r="XFD90" s="51"/>
    </row>
    <row r="91" s="51" customFormat="true" ht="12.75" hidden="false" customHeight="false" outlineLevel="0" collapsed="false">
      <c r="A91" s="52"/>
      <c r="B91" s="49" t="s">
        <v>158</v>
      </c>
      <c r="C91" s="17" t="s">
        <v>99</v>
      </c>
      <c r="D91" s="18"/>
      <c r="E91" s="30"/>
      <c r="F91" s="30" t="n">
        <v>0</v>
      </c>
      <c r="XFA91" s="15"/>
      <c r="XFB91" s="15"/>
      <c r="XFC91" s="15"/>
      <c r="XFD91" s="15"/>
    </row>
    <row r="92" s="15" customFormat="true" ht="12.75" hidden="false" customHeight="false" outlineLevel="0" collapsed="false">
      <c r="A92" s="31" t="s">
        <v>159</v>
      </c>
      <c r="B92" s="33" t="s">
        <v>160</v>
      </c>
      <c r="C92" s="17"/>
      <c r="D92" s="18"/>
      <c r="E92" s="30"/>
      <c r="F92" s="53"/>
      <c r="XFA92" s="51"/>
      <c r="XFB92" s="51"/>
      <c r="XFC92" s="51"/>
      <c r="XFD92" s="51"/>
    </row>
    <row r="93" s="51" customFormat="true" ht="12.75" hidden="false" customHeight="false" outlineLevel="0" collapsed="false">
      <c r="A93" s="52"/>
      <c r="B93" s="49" t="s">
        <v>116</v>
      </c>
      <c r="C93" s="17" t="s">
        <v>2</v>
      </c>
      <c r="D93" s="18"/>
      <c r="E93" s="30"/>
      <c r="F93" s="30" t="n">
        <f aca="false">D93*E93</f>
        <v>0</v>
      </c>
    </row>
    <row r="94" s="51" customFormat="true" ht="12.75" hidden="false" customHeight="false" outlineLevel="0" collapsed="false">
      <c r="A94" s="52"/>
      <c r="B94" s="49" t="s">
        <v>116</v>
      </c>
      <c r="C94" s="17" t="s">
        <v>2</v>
      </c>
      <c r="D94" s="18"/>
      <c r="E94" s="30"/>
      <c r="F94" s="30" t="n">
        <f aca="false">D94*E94</f>
        <v>0</v>
      </c>
    </row>
    <row r="95" s="51" customFormat="true" ht="12.75" hidden="false" customHeight="false" outlineLevel="0" collapsed="false">
      <c r="A95" s="52"/>
      <c r="B95" s="49" t="s">
        <v>116</v>
      </c>
      <c r="C95" s="17" t="s">
        <v>2</v>
      </c>
      <c r="D95" s="18"/>
      <c r="E95" s="30"/>
      <c r="F95" s="30" t="n">
        <f aca="false">D95*E95</f>
        <v>0</v>
      </c>
      <c r="XFA95" s="15"/>
      <c r="XFB95" s="15"/>
      <c r="XFC95" s="15"/>
      <c r="XFD95" s="15"/>
    </row>
    <row r="96" s="15" customFormat="true" ht="12.75" hidden="false" customHeight="false" outlineLevel="0" collapsed="false">
      <c r="A96" s="16"/>
      <c r="B96" s="33"/>
      <c r="C96" s="17"/>
      <c r="D96" s="18"/>
      <c r="E96" s="30"/>
      <c r="F96" s="30"/>
    </row>
    <row r="97" s="15" customFormat="true" ht="12.75" hidden="false" customHeight="false" outlineLevel="0" collapsed="false">
      <c r="A97" s="31" t="s">
        <v>65</v>
      </c>
      <c r="B97" s="54" t="s">
        <v>161</v>
      </c>
      <c r="C97" s="17"/>
      <c r="D97" s="18"/>
      <c r="E97" s="30"/>
      <c r="F97" s="30"/>
    </row>
    <row r="98" s="15" customFormat="true" ht="23.85" hidden="false" customHeight="false" outlineLevel="0" collapsed="false">
      <c r="A98" s="31" t="s">
        <v>67</v>
      </c>
      <c r="B98" s="33" t="s">
        <v>162</v>
      </c>
      <c r="C98" s="17" t="s">
        <v>99</v>
      </c>
      <c r="D98" s="18"/>
      <c r="E98" s="30"/>
      <c r="F98" s="30" t="n">
        <f aca="false">D98*E98</f>
        <v>0</v>
      </c>
    </row>
    <row r="99" s="15" customFormat="true" ht="9.75" hidden="false" customHeight="true" outlineLevel="0" collapsed="false">
      <c r="A99" s="38"/>
      <c r="B99" s="55"/>
      <c r="C99" s="56"/>
      <c r="D99" s="57"/>
      <c r="E99" s="29"/>
      <c r="F99" s="29"/>
    </row>
    <row r="100" s="15" customFormat="true" ht="12.75" hidden="false" customHeight="false" outlineLevel="0" collapsed="false">
      <c r="A100" s="38"/>
      <c r="B100" s="55"/>
      <c r="C100" s="40" t="s">
        <v>72</v>
      </c>
      <c r="D100" s="40"/>
      <c r="E100" s="40"/>
      <c r="F100" s="41" t="n">
        <f aca="false">SUM(F31:F98)</f>
        <v>0</v>
      </c>
    </row>
    <row r="101" s="15" customFormat="true" ht="12.75" hidden="false" customHeight="false" outlineLevel="0" collapsed="false">
      <c r="A101" s="38"/>
      <c r="B101" s="55"/>
      <c r="C101" s="40" t="s">
        <v>73</v>
      </c>
      <c r="D101" s="40"/>
      <c r="E101" s="40"/>
      <c r="F101" s="41" t="n">
        <f aca="false">F100*20%</f>
        <v>0</v>
      </c>
    </row>
    <row r="102" s="15" customFormat="true" ht="12.75" hidden="false" customHeight="true" outlineLevel="0" collapsed="false">
      <c r="A102" s="43"/>
      <c r="B102" s="58"/>
      <c r="C102" s="59" t="s">
        <v>74</v>
      </c>
      <c r="D102" s="59"/>
      <c r="E102" s="59"/>
      <c r="F102" s="41" t="n">
        <f aca="false">F100+F101</f>
        <v>0</v>
      </c>
      <c r="XFA102" s="6"/>
      <c r="XFB102" s="6"/>
      <c r="XFC102" s="6"/>
      <c r="XFD102" s="6"/>
    </row>
    <row r="103" customFormat="false" ht="12.75" hidden="false" customHeight="false" outlineLevel="0" collapsed="false">
      <c r="C103" s="2"/>
      <c r="D103" s="2"/>
      <c r="E103" s="2"/>
      <c r="F103" s="2"/>
    </row>
  </sheetData>
  <mergeCells count="7">
    <mergeCell ref="A1:F1"/>
    <mergeCell ref="A2:B2"/>
    <mergeCell ref="A3:F3"/>
    <mergeCell ref="A28:F28"/>
    <mergeCell ref="C100:E100"/>
    <mergeCell ref="C101:E101"/>
    <mergeCell ref="C102:E10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7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B46" activeCellId="0" sqref="B46"/>
    </sheetView>
  </sheetViews>
  <sheetFormatPr defaultColWidth="11.453125" defaultRowHeight="12.75" customHeight="false" zeroHeight="false" outlineLevelRow="0" outlineLevelCol="0"/>
  <cols>
    <col collapsed="false" customWidth="true" hidden="false" outlineLevel="0" max="1" min="1" style="1" width="4.73"/>
    <col collapsed="false" customWidth="true" hidden="false" outlineLevel="0" max="2" min="2" style="2" width="67.27"/>
    <col collapsed="false" customWidth="true" hidden="false" outlineLevel="0" max="3" min="3" style="3" width="4.54"/>
    <col collapsed="false" customWidth="true" hidden="false" outlineLevel="0" max="4" min="4" style="4" width="12"/>
    <col collapsed="false" customWidth="true" hidden="false" outlineLevel="0" max="5" min="5" style="5" width="14.18"/>
    <col collapsed="false" customWidth="true" hidden="false" outlineLevel="0" max="6" min="6" style="5" width="15.82"/>
    <col collapsed="false" customWidth="false" hidden="false" outlineLevel="0" max="251" min="7" style="6" width="11.45"/>
    <col collapsed="false" customWidth="true" hidden="false" outlineLevel="0" max="252" min="252" style="6" width="1.18"/>
    <col collapsed="false" customWidth="true" hidden="false" outlineLevel="0" max="253" min="253" style="6" width="72.73"/>
    <col collapsed="false" customWidth="true" hidden="false" outlineLevel="0" max="254" min="254" style="6" width="1.18"/>
    <col collapsed="false" customWidth="true" hidden="false" outlineLevel="0" max="255" min="255" style="6" width="4.54"/>
    <col collapsed="false" customWidth="true" hidden="false" outlineLevel="0" max="256" min="256" style="6" width="12"/>
    <col collapsed="false" customWidth="true" hidden="false" outlineLevel="0" max="257" min="257" style="6" width="1.18"/>
    <col collapsed="false" customWidth="true" hidden="false" outlineLevel="0" max="258" min="258" style="6" width="14.18"/>
    <col collapsed="false" customWidth="true" hidden="false" outlineLevel="0" max="259" min="259" style="6" width="1.18"/>
    <col collapsed="false" customWidth="true" hidden="false" outlineLevel="0" max="260" min="260" style="6" width="15.82"/>
    <col collapsed="false" customWidth="true" hidden="false" outlineLevel="0" max="261" min="261" style="6" width="1.18"/>
    <col collapsed="false" customWidth="true" hidden="false" outlineLevel="0" max="262" min="262" style="6" width="13.82"/>
    <col collapsed="false" customWidth="false" hidden="false" outlineLevel="0" max="507" min="263" style="6" width="11.45"/>
    <col collapsed="false" customWidth="true" hidden="false" outlineLevel="0" max="508" min="508" style="6" width="1.18"/>
    <col collapsed="false" customWidth="true" hidden="false" outlineLevel="0" max="509" min="509" style="6" width="72.73"/>
    <col collapsed="false" customWidth="true" hidden="false" outlineLevel="0" max="510" min="510" style="6" width="1.18"/>
    <col collapsed="false" customWidth="true" hidden="false" outlineLevel="0" max="511" min="511" style="6" width="4.54"/>
    <col collapsed="false" customWidth="true" hidden="false" outlineLevel="0" max="512" min="512" style="6" width="12"/>
    <col collapsed="false" customWidth="true" hidden="false" outlineLevel="0" max="513" min="513" style="6" width="1.18"/>
    <col collapsed="false" customWidth="true" hidden="false" outlineLevel="0" max="514" min="514" style="6" width="14.18"/>
    <col collapsed="false" customWidth="true" hidden="false" outlineLevel="0" max="515" min="515" style="6" width="1.18"/>
    <col collapsed="false" customWidth="true" hidden="false" outlineLevel="0" max="516" min="516" style="6" width="15.82"/>
    <col collapsed="false" customWidth="true" hidden="false" outlineLevel="0" max="517" min="517" style="6" width="1.18"/>
    <col collapsed="false" customWidth="true" hidden="false" outlineLevel="0" max="518" min="518" style="6" width="13.82"/>
    <col collapsed="false" customWidth="false" hidden="false" outlineLevel="0" max="763" min="519" style="6" width="11.45"/>
    <col collapsed="false" customWidth="true" hidden="false" outlineLevel="0" max="764" min="764" style="6" width="1.18"/>
    <col collapsed="false" customWidth="true" hidden="false" outlineLevel="0" max="765" min="765" style="6" width="72.73"/>
    <col collapsed="false" customWidth="true" hidden="false" outlineLevel="0" max="766" min="766" style="6" width="1.18"/>
    <col collapsed="false" customWidth="true" hidden="false" outlineLevel="0" max="767" min="767" style="6" width="4.54"/>
    <col collapsed="false" customWidth="true" hidden="false" outlineLevel="0" max="768" min="768" style="6" width="12"/>
    <col collapsed="false" customWidth="true" hidden="false" outlineLevel="0" max="769" min="769" style="6" width="1.18"/>
    <col collapsed="false" customWidth="true" hidden="false" outlineLevel="0" max="770" min="770" style="6" width="14.18"/>
    <col collapsed="false" customWidth="true" hidden="false" outlineLevel="0" max="771" min="771" style="6" width="1.18"/>
    <col collapsed="false" customWidth="true" hidden="false" outlineLevel="0" max="772" min="772" style="6" width="15.82"/>
    <col collapsed="false" customWidth="true" hidden="false" outlineLevel="0" max="773" min="773" style="6" width="1.18"/>
    <col collapsed="false" customWidth="true" hidden="false" outlineLevel="0" max="774" min="774" style="6" width="13.82"/>
    <col collapsed="false" customWidth="false" hidden="false" outlineLevel="0" max="1019" min="775" style="6" width="11.45"/>
    <col collapsed="false" customWidth="true" hidden="false" outlineLevel="0" max="1020" min="1020" style="6" width="1.18"/>
    <col collapsed="false" customWidth="true" hidden="false" outlineLevel="0" max="1021" min="1021" style="6" width="72.73"/>
    <col collapsed="false" customWidth="true" hidden="false" outlineLevel="0" max="1022" min="1022" style="6" width="1.18"/>
    <col collapsed="false" customWidth="true" hidden="false" outlineLevel="0" max="1023" min="1023" style="6" width="4.54"/>
    <col collapsed="false" customWidth="true" hidden="false" outlineLevel="0" max="1024" min="1024" style="6" width="12"/>
    <col collapsed="false" customWidth="true" hidden="false" outlineLevel="0" max="1025" min="1025" style="6" width="1.18"/>
    <col collapsed="false" customWidth="true" hidden="false" outlineLevel="0" max="1026" min="1026" style="6" width="14.18"/>
    <col collapsed="false" customWidth="true" hidden="false" outlineLevel="0" max="1027" min="1027" style="6" width="1.18"/>
    <col collapsed="false" customWidth="true" hidden="false" outlineLevel="0" max="1028" min="1028" style="6" width="15.82"/>
    <col collapsed="false" customWidth="true" hidden="false" outlineLevel="0" max="1029" min="1029" style="6" width="1.18"/>
    <col collapsed="false" customWidth="true" hidden="false" outlineLevel="0" max="1030" min="1030" style="6" width="13.82"/>
    <col collapsed="false" customWidth="false" hidden="false" outlineLevel="0" max="1275" min="1031" style="6" width="11.45"/>
    <col collapsed="false" customWidth="true" hidden="false" outlineLevel="0" max="1276" min="1276" style="6" width="1.18"/>
    <col collapsed="false" customWidth="true" hidden="false" outlineLevel="0" max="1277" min="1277" style="6" width="72.73"/>
    <col collapsed="false" customWidth="true" hidden="false" outlineLevel="0" max="1278" min="1278" style="6" width="1.18"/>
    <col collapsed="false" customWidth="true" hidden="false" outlineLevel="0" max="1279" min="1279" style="6" width="4.54"/>
    <col collapsed="false" customWidth="true" hidden="false" outlineLevel="0" max="1280" min="1280" style="6" width="12"/>
    <col collapsed="false" customWidth="true" hidden="false" outlineLevel="0" max="1281" min="1281" style="6" width="1.18"/>
    <col collapsed="false" customWidth="true" hidden="false" outlineLevel="0" max="1282" min="1282" style="6" width="14.18"/>
    <col collapsed="false" customWidth="true" hidden="false" outlineLevel="0" max="1283" min="1283" style="6" width="1.18"/>
    <col collapsed="false" customWidth="true" hidden="false" outlineLevel="0" max="1284" min="1284" style="6" width="15.82"/>
    <col collapsed="false" customWidth="true" hidden="false" outlineLevel="0" max="1285" min="1285" style="6" width="1.18"/>
    <col collapsed="false" customWidth="true" hidden="false" outlineLevel="0" max="1286" min="1286" style="6" width="13.82"/>
    <col collapsed="false" customWidth="false" hidden="false" outlineLevel="0" max="1531" min="1287" style="6" width="11.45"/>
    <col collapsed="false" customWidth="true" hidden="false" outlineLevel="0" max="1532" min="1532" style="6" width="1.18"/>
    <col collapsed="false" customWidth="true" hidden="false" outlineLevel="0" max="1533" min="1533" style="6" width="72.73"/>
    <col collapsed="false" customWidth="true" hidden="false" outlineLevel="0" max="1534" min="1534" style="6" width="1.18"/>
    <col collapsed="false" customWidth="true" hidden="false" outlineLevel="0" max="1535" min="1535" style="6" width="4.54"/>
    <col collapsed="false" customWidth="true" hidden="false" outlineLevel="0" max="1536" min="1536" style="6" width="12"/>
    <col collapsed="false" customWidth="true" hidden="false" outlineLevel="0" max="1537" min="1537" style="6" width="1.18"/>
    <col collapsed="false" customWidth="true" hidden="false" outlineLevel="0" max="1538" min="1538" style="6" width="14.18"/>
    <col collapsed="false" customWidth="true" hidden="false" outlineLevel="0" max="1539" min="1539" style="6" width="1.18"/>
    <col collapsed="false" customWidth="true" hidden="false" outlineLevel="0" max="1540" min="1540" style="6" width="15.82"/>
    <col collapsed="false" customWidth="true" hidden="false" outlineLevel="0" max="1541" min="1541" style="6" width="1.18"/>
    <col collapsed="false" customWidth="true" hidden="false" outlineLevel="0" max="1542" min="1542" style="6" width="13.82"/>
    <col collapsed="false" customWidth="false" hidden="false" outlineLevel="0" max="1787" min="1543" style="6" width="11.45"/>
    <col collapsed="false" customWidth="true" hidden="false" outlineLevel="0" max="1788" min="1788" style="6" width="1.18"/>
    <col collapsed="false" customWidth="true" hidden="false" outlineLevel="0" max="1789" min="1789" style="6" width="72.73"/>
    <col collapsed="false" customWidth="true" hidden="false" outlineLevel="0" max="1790" min="1790" style="6" width="1.18"/>
    <col collapsed="false" customWidth="true" hidden="false" outlineLevel="0" max="1791" min="1791" style="6" width="4.54"/>
    <col collapsed="false" customWidth="true" hidden="false" outlineLevel="0" max="1792" min="1792" style="6" width="12"/>
    <col collapsed="false" customWidth="true" hidden="false" outlineLevel="0" max="1793" min="1793" style="6" width="1.18"/>
    <col collapsed="false" customWidth="true" hidden="false" outlineLevel="0" max="1794" min="1794" style="6" width="14.18"/>
    <col collapsed="false" customWidth="true" hidden="false" outlineLevel="0" max="1795" min="1795" style="6" width="1.18"/>
    <col collapsed="false" customWidth="true" hidden="false" outlineLevel="0" max="1796" min="1796" style="6" width="15.82"/>
    <col collapsed="false" customWidth="true" hidden="false" outlineLevel="0" max="1797" min="1797" style="6" width="1.18"/>
    <col collapsed="false" customWidth="true" hidden="false" outlineLevel="0" max="1798" min="1798" style="6" width="13.82"/>
    <col collapsed="false" customWidth="false" hidden="false" outlineLevel="0" max="2043" min="1799" style="6" width="11.45"/>
    <col collapsed="false" customWidth="true" hidden="false" outlineLevel="0" max="2044" min="2044" style="6" width="1.18"/>
    <col collapsed="false" customWidth="true" hidden="false" outlineLevel="0" max="2045" min="2045" style="6" width="72.73"/>
    <col collapsed="false" customWidth="true" hidden="false" outlineLevel="0" max="2046" min="2046" style="6" width="1.18"/>
    <col collapsed="false" customWidth="true" hidden="false" outlineLevel="0" max="2047" min="2047" style="6" width="4.54"/>
    <col collapsed="false" customWidth="true" hidden="false" outlineLevel="0" max="2048" min="2048" style="6" width="12"/>
    <col collapsed="false" customWidth="true" hidden="false" outlineLevel="0" max="2049" min="2049" style="6" width="1.18"/>
    <col collapsed="false" customWidth="true" hidden="false" outlineLevel="0" max="2050" min="2050" style="6" width="14.18"/>
    <col collapsed="false" customWidth="true" hidden="false" outlineLevel="0" max="2051" min="2051" style="6" width="1.18"/>
    <col collapsed="false" customWidth="true" hidden="false" outlineLevel="0" max="2052" min="2052" style="6" width="15.82"/>
    <col collapsed="false" customWidth="true" hidden="false" outlineLevel="0" max="2053" min="2053" style="6" width="1.18"/>
    <col collapsed="false" customWidth="true" hidden="false" outlineLevel="0" max="2054" min="2054" style="6" width="13.82"/>
    <col collapsed="false" customWidth="false" hidden="false" outlineLevel="0" max="2299" min="2055" style="6" width="11.45"/>
    <col collapsed="false" customWidth="true" hidden="false" outlineLevel="0" max="2300" min="2300" style="6" width="1.18"/>
    <col collapsed="false" customWidth="true" hidden="false" outlineLevel="0" max="2301" min="2301" style="6" width="72.73"/>
    <col collapsed="false" customWidth="true" hidden="false" outlineLevel="0" max="2302" min="2302" style="6" width="1.18"/>
    <col collapsed="false" customWidth="true" hidden="false" outlineLevel="0" max="2303" min="2303" style="6" width="4.54"/>
    <col collapsed="false" customWidth="true" hidden="false" outlineLevel="0" max="2304" min="2304" style="6" width="12"/>
    <col collapsed="false" customWidth="true" hidden="false" outlineLevel="0" max="2305" min="2305" style="6" width="1.18"/>
    <col collapsed="false" customWidth="true" hidden="false" outlineLevel="0" max="2306" min="2306" style="6" width="14.18"/>
    <col collapsed="false" customWidth="true" hidden="false" outlineLevel="0" max="2307" min="2307" style="6" width="1.18"/>
    <col collapsed="false" customWidth="true" hidden="false" outlineLevel="0" max="2308" min="2308" style="6" width="15.82"/>
    <col collapsed="false" customWidth="true" hidden="false" outlineLevel="0" max="2309" min="2309" style="6" width="1.18"/>
    <col collapsed="false" customWidth="true" hidden="false" outlineLevel="0" max="2310" min="2310" style="6" width="13.82"/>
    <col collapsed="false" customWidth="false" hidden="false" outlineLevel="0" max="2555" min="2311" style="6" width="11.45"/>
    <col collapsed="false" customWidth="true" hidden="false" outlineLevel="0" max="2556" min="2556" style="6" width="1.18"/>
    <col collapsed="false" customWidth="true" hidden="false" outlineLevel="0" max="2557" min="2557" style="6" width="72.73"/>
    <col collapsed="false" customWidth="true" hidden="false" outlineLevel="0" max="2558" min="2558" style="6" width="1.18"/>
    <col collapsed="false" customWidth="true" hidden="false" outlineLevel="0" max="2559" min="2559" style="6" width="4.54"/>
    <col collapsed="false" customWidth="true" hidden="false" outlineLevel="0" max="2560" min="2560" style="6" width="12"/>
    <col collapsed="false" customWidth="true" hidden="false" outlineLevel="0" max="2561" min="2561" style="6" width="1.18"/>
    <col collapsed="false" customWidth="true" hidden="false" outlineLevel="0" max="2562" min="2562" style="6" width="14.18"/>
    <col collapsed="false" customWidth="true" hidden="false" outlineLevel="0" max="2563" min="2563" style="6" width="1.18"/>
    <col collapsed="false" customWidth="true" hidden="false" outlineLevel="0" max="2564" min="2564" style="6" width="15.82"/>
    <col collapsed="false" customWidth="true" hidden="false" outlineLevel="0" max="2565" min="2565" style="6" width="1.18"/>
    <col collapsed="false" customWidth="true" hidden="false" outlineLevel="0" max="2566" min="2566" style="6" width="13.82"/>
    <col collapsed="false" customWidth="false" hidden="false" outlineLevel="0" max="2811" min="2567" style="6" width="11.45"/>
    <col collapsed="false" customWidth="true" hidden="false" outlineLevel="0" max="2812" min="2812" style="6" width="1.18"/>
    <col collapsed="false" customWidth="true" hidden="false" outlineLevel="0" max="2813" min="2813" style="6" width="72.73"/>
    <col collapsed="false" customWidth="true" hidden="false" outlineLevel="0" max="2814" min="2814" style="6" width="1.18"/>
    <col collapsed="false" customWidth="true" hidden="false" outlineLevel="0" max="2815" min="2815" style="6" width="4.54"/>
    <col collapsed="false" customWidth="true" hidden="false" outlineLevel="0" max="2816" min="2816" style="6" width="12"/>
    <col collapsed="false" customWidth="true" hidden="false" outlineLevel="0" max="2817" min="2817" style="6" width="1.18"/>
    <col collapsed="false" customWidth="true" hidden="false" outlineLevel="0" max="2818" min="2818" style="6" width="14.18"/>
    <col collapsed="false" customWidth="true" hidden="false" outlineLevel="0" max="2819" min="2819" style="6" width="1.18"/>
    <col collapsed="false" customWidth="true" hidden="false" outlineLevel="0" max="2820" min="2820" style="6" width="15.82"/>
    <col collapsed="false" customWidth="true" hidden="false" outlineLevel="0" max="2821" min="2821" style="6" width="1.18"/>
    <col collapsed="false" customWidth="true" hidden="false" outlineLevel="0" max="2822" min="2822" style="6" width="13.82"/>
    <col collapsed="false" customWidth="false" hidden="false" outlineLevel="0" max="3067" min="2823" style="6" width="11.45"/>
    <col collapsed="false" customWidth="true" hidden="false" outlineLevel="0" max="3068" min="3068" style="6" width="1.18"/>
    <col collapsed="false" customWidth="true" hidden="false" outlineLevel="0" max="3069" min="3069" style="6" width="72.73"/>
    <col collapsed="false" customWidth="true" hidden="false" outlineLevel="0" max="3070" min="3070" style="6" width="1.18"/>
    <col collapsed="false" customWidth="true" hidden="false" outlineLevel="0" max="3071" min="3071" style="6" width="4.54"/>
    <col collapsed="false" customWidth="true" hidden="false" outlineLevel="0" max="3072" min="3072" style="6" width="12"/>
    <col collapsed="false" customWidth="true" hidden="false" outlineLevel="0" max="3073" min="3073" style="6" width="1.18"/>
    <col collapsed="false" customWidth="true" hidden="false" outlineLevel="0" max="3074" min="3074" style="6" width="14.18"/>
    <col collapsed="false" customWidth="true" hidden="false" outlineLevel="0" max="3075" min="3075" style="6" width="1.18"/>
    <col collapsed="false" customWidth="true" hidden="false" outlineLevel="0" max="3076" min="3076" style="6" width="15.82"/>
    <col collapsed="false" customWidth="true" hidden="false" outlineLevel="0" max="3077" min="3077" style="6" width="1.18"/>
    <col collapsed="false" customWidth="true" hidden="false" outlineLevel="0" max="3078" min="3078" style="6" width="13.82"/>
    <col collapsed="false" customWidth="false" hidden="false" outlineLevel="0" max="3323" min="3079" style="6" width="11.45"/>
    <col collapsed="false" customWidth="true" hidden="false" outlineLevel="0" max="3324" min="3324" style="6" width="1.18"/>
    <col collapsed="false" customWidth="true" hidden="false" outlineLevel="0" max="3325" min="3325" style="6" width="72.73"/>
    <col collapsed="false" customWidth="true" hidden="false" outlineLevel="0" max="3326" min="3326" style="6" width="1.18"/>
    <col collapsed="false" customWidth="true" hidden="false" outlineLevel="0" max="3327" min="3327" style="6" width="4.54"/>
    <col collapsed="false" customWidth="true" hidden="false" outlineLevel="0" max="3328" min="3328" style="6" width="12"/>
    <col collapsed="false" customWidth="true" hidden="false" outlineLevel="0" max="3329" min="3329" style="6" width="1.18"/>
    <col collapsed="false" customWidth="true" hidden="false" outlineLevel="0" max="3330" min="3330" style="6" width="14.18"/>
    <col collapsed="false" customWidth="true" hidden="false" outlineLevel="0" max="3331" min="3331" style="6" width="1.18"/>
    <col collapsed="false" customWidth="true" hidden="false" outlineLevel="0" max="3332" min="3332" style="6" width="15.82"/>
    <col collapsed="false" customWidth="true" hidden="false" outlineLevel="0" max="3333" min="3333" style="6" width="1.18"/>
    <col collapsed="false" customWidth="true" hidden="false" outlineLevel="0" max="3334" min="3334" style="6" width="13.82"/>
    <col collapsed="false" customWidth="false" hidden="false" outlineLevel="0" max="3579" min="3335" style="6" width="11.45"/>
    <col collapsed="false" customWidth="true" hidden="false" outlineLevel="0" max="3580" min="3580" style="6" width="1.18"/>
    <col collapsed="false" customWidth="true" hidden="false" outlineLevel="0" max="3581" min="3581" style="6" width="72.73"/>
    <col collapsed="false" customWidth="true" hidden="false" outlineLevel="0" max="3582" min="3582" style="6" width="1.18"/>
    <col collapsed="false" customWidth="true" hidden="false" outlineLevel="0" max="3583" min="3583" style="6" width="4.54"/>
    <col collapsed="false" customWidth="true" hidden="false" outlineLevel="0" max="3584" min="3584" style="6" width="12"/>
    <col collapsed="false" customWidth="true" hidden="false" outlineLevel="0" max="3585" min="3585" style="6" width="1.18"/>
    <col collapsed="false" customWidth="true" hidden="false" outlineLevel="0" max="3586" min="3586" style="6" width="14.18"/>
    <col collapsed="false" customWidth="true" hidden="false" outlineLevel="0" max="3587" min="3587" style="6" width="1.18"/>
    <col collapsed="false" customWidth="true" hidden="false" outlineLevel="0" max="3588" min="3588" style="6" width="15.82"/>
    <col collapsed="false" customWidth="true" hidden="false" outlineLevel="0" max="3589" min="3589" style="6" width="1.18"/>
    <col collapsed="false" customWidth="true" hidden="false" outlineLevel="0" max="3590" min="3590" style="6" width="13.82"/>
    <col collapsed="false" customWidth="false" hidden="false" outlineLevel="0" max="3835" min="3591" style="6" width="11.45"/>
    <col collapsed="false" customWidth="true" hidden="false" outlineLevel="0" max="3836" min="3836" style="6" width="1.18"/>
    <col collapsed="false" customWidth="true" hidden="false" outlineLevel="0" max="3837" min="3837" style="6" width="72.73"/>
    <col collapsed="false" customWidth="true" hidden="false" outlineLevel="0" max="3838" min="3838" style="6" width="1.18"/>
    <col collapsed="false" customWidth="true" hidden="false" outlineLevel="0" max="3839" min="3839" style="6" width="4.54"/>
    <col collapsed="false" customWidth="true" hidden="false" outlineLevel="0" max="3840" min="3840" style="6" width="12"/>
    <col collapsed="false" customWidth="true" hidden="false" outlineLevel="0" max="3841" min="3841" style="6" width="1.18"/>
    <col collapsed="false" customWidth="true" hidden="false" outlineLevel="0" max="3842" min="3842" style="6" width="14.18"/>
    <col collapsed="false" customWidth="true" hidden="false" outlineLevel="0" max="3843" min="3843" style="6" width="1.18"/>
    <col collapsed="false" customWidth="true" hidden="false" outlineLevel="0" max="3844" min="3844" style="6" width="15.82"/>
    <col collapsed="false" customWidth="true" hidden="false" outlineLevel="0" max="3845" min="3845" style="6" width="1.18"/>
    <col collapsed="false" customWidth="true" hidden="false" outlineLevel="0" max="3846" min="3846" style="6" width="13.82"/>
    <col collapsed="false" customWidth="false" hidden="false" outlineLevel="0" max="4091" min="3847" style="6" width="11.45"/>
    <col collapsed="false" customWidth="true" hidden="false" outlineLevel="0" max="4092" min="4092" style="6" width="1.18"/>
    <col collapsed="false" customWidth="true" hidden="false" outlineLevel="0" max="4093" min="4093" style="6" width="72.73"/>
    <col collapsed="false" customWidth="true" hidden="false" outlineLevel="0" max="4094" min="4094" style="6" width="1.18"/>
    <col collapsed="false" customWidth="true" hidden="false" outlineLevel="0" max="4095" min="4095" style="6" width="4.54"/>
    <col collapsed="false" customWidth="true" hidden="false" outlineLevel="0" max="4096" min="4096" style="6" width="12"/>
    <col collapsed="false" customWidth="true" hidden="false" outlineLevel="0" max="4097" min="4097" style="6" width="1.18"/>
    <col collapsed="false" customWidth="true" hidden="false" outlineLevel="0" max="4098" min="4098" style="6" width="14.18"/>
    <col collapsed="false" customWidth="true" hidden="false" outlineLevel="0" max="4099" min="4099" style="6" width="1.18"/>
    <col collapsed="false" customWidth="true" hidden="false" outlineLevel="0" max="4100" min="4100" style="6" width="15.82"/>
    <col collapsed="false" customWidth="true" hidden="false" outlineLevel="0" max="4101" min="4101" style="6" width="1.18"/>
    <col collapsed="false" customWidth="true" hidden="false" outlineLevel="0" max="4102" min="4102" style="6" width="13.82"/>
    <col collapsed="false" customWidth="false" hidden="false" outlineLevel="0" max="4347" min="4103" style="6" width="11.45"/>
    <col collapsed="false" customWidth="true" hidden="false" outlineLevel="0" max="4348" min="4348" style="6" width="1.18"/>
    <col collapsed="false" customWidth="true" hidden="false" outlineLevel="0" max="4349" min="4349" style="6" width="72.73"/>
    <col collapsed="false" customWidth="true" hidden="false" outlineLevel="0" max="4350" min="4350" style="6" width="1.18"/>
    <col collapsed="false" customWidth="true" hidden="false" outlineLevel="0" max="4351" min="4351" style="6" width="4.54"/>
    <col collapsed="false" customWidth="true" hidden="false" outlineLevel="0" max="4352" min="4352" style="6" width="12"/>
    <col collapsed="false" customWidth="true" hidden="false" outlineLevel="0" max="4353" min="4353" style="6" width="1.18"/>
    <col collapsed="false" customWidth="true" hidden="false" outlineLevel="0" max="4354" min="4354" style="6" width="14.18"/>
    <col collapsed="false" customWidth="true" hidden="false" outlineLevel="0" max="4355" min="4355" style="6" width="1.18"/>
    <col collapsed="false" customWidth="true" hidden="false" outlineLevel="0" max="4356" min="4356" style="6" width="15.82"/>
    <col collapsed="false" customWidth="true" hidden="false" outlineLevel="0" max="4357" min="4357" style="6" width="1.18"/>
    <col collapsed="false" customWidth="true" hidden="false" outlineLevel="0" max="4358" min="4358" style="6" width="13.82"/>
    <col collapsed="false" customWidth="false" hidden="false" outlineLevel="0" max="4603" min="4359" style="6" width="11.45"/>
    <col collapsed="false" customWidth="true" hidden="false" outlineLevel="0" max="4604" min="4604" style="6" width="1.18"/>
    <col collapsed="false" customWidth="true" hidden="false" outlineLevel="0" max="4605" min="4605" style="6" width="72.73"/>
    <col collapsed="false" customWidth="true" hidden="false" outlineLevel="0" max="4606" min="4606" style="6" width="1.18"/>
    <col collapsed="false" customWidth="true" hidden="false" outlineLevel="0" max="4607" min="4607" style="6" width="4.54"/>
    <col collapsed="false" customWidth="true" hidden="false" outlineLevel="0" max="4608" min="4608" style="6" width="12"/>
    <col collapsed="false" customWidth="true" hidden="false" outlineLevel="0" max="4609" min="4609" style="6" width="1.18"/>
    <col collapsed="false" customWidth="true" hidden="false" outlineLevel="0" max="4610" min="4610" style="6" width="14.18"/>
    <col collapsed="false" customWidth="true" hidden="false" outlineLevel="0" max="4611" min="4611" style="6" width="1.18"/>
    <col collapsed="false" customWidth="true" hidden="false" outlineLevel="0" max="4612" min="4612" style="6" width="15.82"/>
    <col collapsed="false" customWidth="true" hidden="false" outlineLevel="0" max="4613" min="4613" style="6" width="1.18"/>
    <col collapsed="false" customWidth="true" hidden="false" outlineLevel="0" max="4614" min="4614" style="6" width="13.82"/>
    <col collapsed="false" customWidth="false" hidden="false" outlineLevel="0" max="4859" min="4615" style="6" width="11.45"/>
    <col collapsed="false" customWidth="true" hidden="false" outlineLevel="0" max="4860" min="4860" style="6" width="1.18"/>
    <col collapsed="false" customWidth="true" hidden="false" outlineLevel="0" max="4861" min="4861" style="6" width="72.73"/>
    <col collapsed="false" customWidth="true" hidden="false" outlineLevel="0" max="4862" min="4862" style="6" width="1.18"/>
    <col collapsed="false" customWidth="true" hidden="false" outlineLevel="0" max="4863" min="4863" style="6" width="4.54"/>
    <col collapsed="false" customWidth="true" hidden="false" outlineLevel="0" max="4864" min="4864" style="6" width="12"/>
    <col collapsed="false" customWidth="true" hidden="false" outlineLevel="0" max="4865" min="4865" style="6" width="1.18"/>
    <col collapsed="false" customWidth="true" hidden="false" outlineLevel="0" max="4866" min="4866" style="6" width="14.18"/>
    <col collapsed="false" customWidth="true" hidden="false" outlineLevel="0" max="4867" min="4867" style="6" width="1.18"/>
    <col collapsed="false" customWidth="true" hidden="false" outlineLevel="0" max="4868" min="4868" style="6" width="15.82"/>
    <col collapsed="false" customWidth="true" hidden="false" outlineLevel="0" max="4869" min="4869" style="6" width="1.18"/>
    <col collapsed="false" customWidth="true" hidden="false" outlineLevel="0" max="4870" min="4870" style="6" width="13.82"/>
    <col collapsed="false" customWidth="false" hidden="false" outlineLevel="0" max="5115" min="4871" style="6" width="11.45"/>
    <col collapsed="false" customWidth="true" hidden="false" outlineLevel="0" max="5116" min="5116" style="6" width="1.18"/>
    <col collapsed="false" customWidth="true" hidden="false" outlineLevel="0" max="5117" min="5117" style="6" width="72.73"/>
    <col collapsed="false" customWidth="true" hidden="false" outlineLevel="0" max="5118" min="5118" style="6" width="1.18"/>
    <col collapsed="false" customWidth="true" hidden="false" outlineLevel="0" max="5119" min="5119" style="6" width="4.54"/>
    <col collapsed="false" customWidth="true" hidden="false" outlineLevel="0" max="5120" min="5120" style="6" width="12"/>
    <col collapsed="false" customWidth="true" hidden="false" outlineLevel="0" max="5121" min="5121" style="6" width="1.18"/>
    <col collapsed="false" customWidth="true" hidden="false" outlineLevel="0" max="5122" min="5122" style="6" width="14.18"/>
    <col collapsed="false" customWidth="true" hidden="false" outlineLevel="0" max="5123" min="5123" style="6" width="1.18"/>
    <col collapsed="false" customWidth="true" hidden="false" outlineLevel="0" max="5124" min="5124" style="6" width="15.82"/>
    <col collapsed="false" customWidth="true" hidden="false" outlineLevel="0" max="5125" min="5125" style="6" width="1.18"/>
    <col collapsed="false" customWidth="true" hidden="false" outlineLevel="0" max="5126" min="5126" style="6" width="13.82"/>
    <col collapsed="false" customWidth="false" hidden="false" outlineLevel="0" max="5371" min="5127" style="6" width="11.45"/>
    <col collapsed="false" customWidth="true" hidden="false" outlineLevel="0" max="5372" min="5372" style="6" width="1.18"/>
    <col collapsed="false" customWidth="true" hidden="false" outlineLevel="0" max="5373" min="5373" style="6" width="72.73"/>
    <col collapsed="false" customWidth="true" hidden="false" outlineLevel="0" max="5374" min="5374" style="6" width="1.18"/>
    <col collapsed="false" customWidth="true" hidden="false" outlineLevel="0" max="5375" min="5375" style="6" width="4.54"/>
    <col collapsed="false" customWidth="true" hidden="false" outlineLevel="0" max="5376" min="5376" style="6" width="12"/>
    <col collapsed="false" customWidth="true" hidden="false" outlineLevel="0" max="5377" min="5377" style="6" width="1.18"/>
    <col collapsed="false" customWidth="true" hidden="false" outlineLevel="0" max="5378" min="5378" style="6" width="14.18"/>
    <col collapsed="false" customWidth="true" hidden="false" outlineLevel="0" max="5379" min="5379" style="6" width="1.18"/>
    <col collapsed="false" customWidth="true" hidden="false" outlineLevel="0" max="5380" min="5380" style="6" width="15.82"/>
    <col collapsed="false" customWidth="true" hidden="false" outlineLevel="0" max="5381" min="5381" style="6" width="1.18"/>
    <col collapsed="false" customWidth="true" hidden="false" outlineLevel="0" max="5382" min="5382" style="6" width="13.82"/>
    <col collapsed="false" customWidth="false" hidden="false" outlineLevel="0" max="5627" min="5383" style="6" width="11.45"/>
    <col collapsed="false" customWidth="true" hidden="false" outlineLevel="0" max="5628" min="5628" style="6" width="1.18"/>
    <col collapsed="false" customWidth="true" hidden="false" outlineLevel="0" max="5629" min="5629" style="6" width="72.73"/>
    <col collapsed="false" customWidth="true" hidden="false" outlineLevel="0" max="5630" min="5630" style="6" width="1.18"/>
    <col collapsed="false" customWidth="true" hidden="false" outlineLevel="0" max="5631" min="5631" style="6" width="4.54"/>
    <col collapsed="false" customWidth="true" hidden="false" outlineLevel="0" max="5632" min="5632" style="6" width="12"/>
    <col collapsed="false" customWidth="true" hidden="false" outlineLevel="0" max="5633" min="5633" style="6" width="1.18"/>
    <col collapsed="false" customWidth="true" hidden="false" outlineLevel="0" max="5634" min="5634" style="6" width="14.18"/>
    <col collapsed="false" customWidth="true" hidden="false" outlineLevel="0" max="5635" min="5635" style="6" width="1.18"/>
    <col collapsed="false" customWidth="true" hidden="false" outlineLevel="0" max="5636" min="5636" style="6" width="15.82"/>
    <col collapsed="false" customWidth="true" hidden="false" outlineLevel="0" max="5637" min="5637" style="6" width="1.18"/>
    <col collapsed="false" customWidth="true" hidden="false" outlineLevel="0" max="5638" min="5638" style="6" width="13.82"/>
    <col collapsed="false" customWidth="false" hidden="false" outlineLevel="0" max="5883" min="5639" style="6" width="11.45"/>
    <col collapsed="false" customWidth="true" hidden="false" outlineLevel="0" max="5884" min="5884" style="6" width="1.18"/>
    <col collapsed="false" customWidth="true" hidden="false" outlineLevel="0" max="5885" min="5885" style="6" width="72.73"/>
    <col collapsed="false" customWidth="true" hidden="false" outlineLevel="0" max="5886" min="5886" style="6" width="1.18"/>
    <col collapsed="false" customWidth="true" hidden="false" outlineLevel="0" max="5887" min="5887" style="6" width="4.54"/>
    <col collapsed="false" customWidth="true" hidden="false" outlineLevel="0" max="5888" min="5888" style="6" width="12"/>
    <col collapsed="false" customWidth="true" hidden="false" outlineLevel="0" max="5889" min="5889" style="6" width="1.18"/>
    <col collapsed="false" customWidth="true" hidden="false" outlineLevel="0" max="5890" min="5890" style="6" width="14.18"/>
    <col collapsed="false" customWidth="true" hidden="false" outlineLevel="0" max="5891" min="5891" style="6" width="1.18"/>
    <col collapsed="false" customWidth="true" hidden="false" outlineLevel="0" max="5892" min="5892" style="6" width="15.82"/>
    <col collapsed="false" customWidth="true" hidden="false" outlineLevel="0" max="5893" min="5893" style="6" width="1.18"/>
    <col collapsed="false" customWidth="true" hidden="false" outlineLevel="0" max="5894" min="5894" style="6" width="13.82"/>
    <col collapsed="false" customWidth="false" hidden="false" outlineLevel="0" max="6139" min="5895" style="6" width="11.45"/>
    <col collapsed="false" customWidth="true" hidden="false" outlineLevel="0" max="6140" min="6140" style="6" width="1.18"/>
    <col collapsed="false" customWidth="true" hidden="false" outlineLevel="0" max="6141" min="6141" style="6" width="72.73"/>
    <col collapsed="false" customWidth="true" hidden="false" outlineLevel="0" max="6142" min="6142" style="6" width="1.18"/>
    <col collapsed="false" customWidth="true" hidden="false" outlineLevel="0" max="6143" min="6143" style="6" width="4.54"/>
    <col collapsed="false" customWidth="true" hidden="false" outlineLevel="0" max="6144" min="6144" style="6" width="12"/>
    <col collapsed="false" customWidth="true" hidden="false" outlineLevel="0" max="6145" min="6145" style="6" width="1.18"/>
    <col collapsed="false" customWidth="true" hidden="false" outlineLevel="0" max="6146" min="6146" style="6" width="14.18"/>
    <col collapsed="false" customWidth="true" hidden="false" outlineLevel="0" max="6147" min="6147" style="6" width="1.18"/>
    <col collapsed="false" customWidth="true" hidden="false" outlineLevel="0" max="6148" min="6148" style="6" width="15.82"/>
    <col collapsed="false" customWidth="true" hidden="false" outlineLevel="0" max="6149" min="6149" style="6" width="1.18"/>
    <col collapsed="false" customWidth="true" hidden="false" outlineLevel="0" max="6150" min="6150" style="6" width="13.82"/>
    <col collapsed="false" customWidth="false" hidden="false" outlineLevel="0" max="6395" min="6151" style="6" width="11.45"/>
    <col collapsed="false" customWidth="true" hidden="false" outlineLevel="0" max="6396" min="6396" style="6" width="1.18"/>
    <col collapsed="false" customWidth="true" hidden="false" outlineLevel="0" max="6397" min="6397" style="6" width="72.73"/>
    <col collapsed="false" customWidth="true" hidden="false" outlineLevel="0" max="6398" min="6398" style="6" width="1.18"/>
    <col collapsed="false" customWidth="true" hidden="false" outlineLevel="0" max="6399" min="6399" style="6" width="4.54"/>
    <col collapsed="false" customWidth="true" hidden="false" outlineLevel="0" max="6400" min="6400" style="6" width="12"/>
    <col collapsed="false" customWidth="true" hidden="false" outlineLevel="0" max="6401" min="6401" style="6" width="1.18"/>
    <col collapsed="false" customWidth="true" hidden="false" outlineLevel="0" max="6402" min="6402" style="6" width="14.18"/>
    <col collapsed="false" customWidth="true" hidden="false" outlineLevel="0" max="6403" min="6403" style="6" width="1.18"/>
    <col collapsed="false" customWidth="true" hidden="false" outlineLevel="0" max="6404" min="6404" style="6" width="15.82"/>
    <col collapsed="false" customWidth="true" hidden="false" outlineLevel="0" max="6405" min="6405" style="6" width="1.18"/>
    <col collapsed="false" customWidth="true" hidden="false" outlineLevel="0" max="6406" min="6406" style="6" width="13.82"/>
    <col collapsed="false" customWidth="false" hidden="false" outlineLevel="0" max="6651" min="6407" style="6" width="11.45"/>
    <col collapsed="false" customWidth="true" hidden="false" outlineLevel="0" max="6652" min="6652" style="6" width="1.18"/>
    <col collapsed="false" customWidth="true" hidden="false" outlineLevel="0" max="6653" min="6653" style="6" width="72.73"/>
    <col collapsed="false" customWidth="true" hidden="false" outlineLevel="0" max="6654" min="6654" style="6" width="1.18"/>
    <col collapsed="false" customWidth="true" hidden="false" outlineLevel="0" max="6655" min="6655" style="6" width="4.54"/>
    <col collapsed="false" customWidth="true" hidden="false" outlineLevel="0" max="6656" min="6656" style="6" width="12"/>
    <col collapsed="false" customWidth="true" hidden="false" outlineLevel="0" max="6657" min="6657" style="6" width="1.18"/>
    <col collapsed="false" customWidth="true" hidden="false" outlineLevel="0" max="6658" min="6658" style="6" width="14.18"/>
    <col collapsed="false" customWidth="true" hidden="false" outlineLevel="0" max="6659" min="6659" style="6" width="1.18"/>
    <col collapsed="false" customWidth="true" hidden="false" outlineLevel="0" max="6660" min="6660" style="6" width="15.82"/>
    <col collapsed="false" customWidth="true" hidden="false" outlineLevel="0" max="6661" min="6661" style="6" width="1.18"/>
    <col collapsed="false" customWidth="true" hidden="false" outlineLevel="0" max="6662" min="6662" style="6" width="13.82"/>
    <col collapsed="false" customWidth="false" hidden="false" outlineLevel="0" max="6907" min="6663" style="6" width="11.45"/>
    <col collapsed="false" customWidth="true" hidden="false" outlineLevel="0" max="6908" min="6908" style="6" width="1.18"/>
    <col collapsed="false" customWidth="true" hidden="false" outlineLevel="0" max="6909" min="6909" style="6" width="72.73"/>
    <col collapsed="false" customWidth="true" hidden="false" outlineLevel="0" max="6910" min="6910" style="6" width="1.18"/>
    <col collapsed="false" customWidth="true" hidden="false" outlineLevel="0" max="6911" min="6911" style="6" width="4.54"/>
    <col collapsed="false" customWidth="true" hidden="false" outlineLevel="0" max="6912" min="6912" style="6" width="12"/>
    <col collapsed="false" customWidth="true" hidden="false" outlineLevel="0" max="6913" min="6913" style="6" width="1.18"/>
    <col collapsed="false" customWidth="true" hidden="false" outlineLevel="0" max="6914" min="6914" style="6" width="14.18"/>
    <col collapsed="false" customWidth="true" hidden="false" outlineLevel="0" max="6915" min="6915" style="6" width="1.18"/>
    <col collapsed="false" customWidth="true" hidden="false" outlineLevel="0" max="6916" min="6916" style="6" width="15.82"/>
    <col collapsed="false" customWidth="true" hidden="false" outlineLevel="0" max="6917" min="6917" style="6" width="1.18"/>
    <col collapsed="false" customWidth="true" hidden="false" outlineLevel="0" max="6918" min="6918" style="6" width="13.82"/>
    <col collapsed="false" customWidth="false" hidden="false" outlineLevel="0" max="7163" min="6919" style="6" width="11.45"/>
    <col collapsed="false" customWidth="true" hidden="false" outlineLevel="0" max="7164" min="7164" style="6" width="1.18"/>
    <col collapsed="false" customWidth="true" hidden="false" outlineLevel="0" max="7165" min="7165" style="6" width="72.73"/>
    <col collapsed="false" customWidth="true" hidden="false" outlineLevel="0" max="7166" min="7166" style="6" width="1.18"/>
    <col collapsed="false" customWidth="true" hidden="false" outlineLevel="0" max="7167" min="7167" style="6" width="4.54"/>
    <col collapsed="false" customWidth="true" hidden="false" outlineLevel="0" max="7168" min="7168" style="6" width="12"/>
    <col collapsed="false" customWidth="true" hidden="false" outlineLevel="0" max="7169" min="7169" style="6" width="1.18"/>
    <col collapsed="false" customWidth="true" hidden="false" outlineLevel="0" max="7170" min="7170" style="6" width="14.18"/>
    <col collapsed="false" customWidth="true" hidden="false" outlineLevel="0" max="7171" min="7171" style="6" width="1.18"/>
    <col collapsed="false" customWidth="true" hidden="false" outlineLevel="0" max="7172" min="7172" style="6" width="15.82"/>
    <col collapsed="false" customWidth="true" hidden="false" outlineLevel="0" max="7173" min="7173" style="6" width="1.18"/>
    <col collapsed="false" customWidth="true" hidden="false" outlineLevel="0" max="7174" min="7174" style="6" width="13.82"/>
    <col collapsed="false" customWidth="false" hidden="false" outlineLevel="0" max="7419" min="7175" style="6" width="11.45"/>
    <col collapsed="false" customWidth="true" hidden="false" outlineLevel="0" max="7420" min="7420" style="6" width="1.18"/>
    <col collapsed="false" customWidth="true" hidden="false" outlineLevel="0" max="7421" min="7421" style="6" width="72.73"/>
    <col collapsed="false" customWidth="true" hidden="false" outlineLevel="0" max="7422" min="7422" style="6" width="1.18"/>
    <col collapsed="false" customWidth="true" hidden="false" outlineLevel="0" max="7423" min="7423" style="6" width="4.54"/>
    <col collapsed="false" customWidth="true" hidden="false" outlineLevel="0" max="7424" min="7424" style="6" width="12"/>
    <col collapsed="false" customWidth="true" hidden="false" outlineLevel="0" max="7425" min="7425" style="6" width="1.18"/>
    <col collapsed="false" customWidth="true" hidden="false" outlineLevel="0" max="7426" min="7426" style="6" width="14.18"/>
    <col collapsed="false" customWidth="true" hidden="false" outlineLevel="0" max="7427" min="7427" style="6" width="1.18"/>
    <col collapsed="false" customWidth="true" hidden="false" outlineLevel="0" max="7428" min="7428" style="6" width="15.82"/>
    <col collapsed="false" customWidth="true" hidden="false" outlineLevel="0" max="7429" min="7429" style="6" width="1.18"/>
    <col collapsed="false" customWidth="true" hidden="false" outlineLevel="0" max="7430" min="7430" style="6" width="13.82"/>
    <col collapsed="false" customWidth="false" hidden="false" outlineLevel="0" max="7675" min="7431" style="6" width="11.45"/>
    <col collapsed="false" customWidth="true" hidden="false" outlineLevel="0" max="7676" min="7676" style="6" width="1.18"/>
    <col collapsed="false" customWidth="true" hidden="false" outlineLevel="0" max="7677" min="7677" style="6" width="72.73"/>
    <col collapsed="false" customWidth="true" hidden="false" outlineLevel="0" max="7678" min="7678" style="6" width="1.18"/>
    <col collapsed="false" customWidth="true" hidden="false" outlineLevel="0" max="7679" min="7679" style="6" width="4.54"/>
    <col collapsed="false" customWidth="true" hidden="false" outlineLevel="0" max="7680" min="7680" style="6" width="12"/>
    <col collapsed="false" customWidth="true" hidden="false" outlineLevel="0" max="7681" min="7681" style="6" width="1.18"/>
    <col collapsed="false" customWidth="true" hidden="false" outlineLevel="0" max="7682" min="7682" style="6" width="14.18"/>
    <col collapsed="false" customWidth="true" hidden="false" outlineLevel="0" max="7683" min="7683" style="6" width="1.18"/>
    <col collapsed="false" customWidth="true" hidden="false" outlineLevel="0" max="7684" min="7684" style="6" width="15.82"/>
    <col collapsed="false" customWidth="true" hidden="false" outlineLevel="0" max="7685" min="7685" style="6" width="1.18"/>
    <col collapsed="false" customWidth="true" hidden="false" outlineLevel="0" max="7686" min="7686" style="6" width="13.82"/>
    <col collapsed="false" customWidth="false" hidden="false" outlineLevel="0" max="7931" min="7687" style="6" width="11.45"/>
    <col collapsed="false" customWidth="true" hidden="false" outlineLevel="0" max="7932" min="7932" style="6" width="1.18"/>
    <col collapsed="false" customWidth="true" hidden="false" outlineLevel="0" max="7933" min="7933" style="6" width="72.73"/>
    <col collapsed="false" customWidth="true" hidden="false" outlineLevel="0" max="7934" min="7934" style="6" width="1.18"/>
    <col collapsed="false" customWidth="true" hidden="false" outlineLevel="0" max="7935" min="7935" style="6" width="4.54"/>
    <col collapsed="false" customWidth="true" hidden="false" outlineLevel="0" max="7936" min="7936" style="6" width="12"/>
    <col collapsed="false" customWidth="true" hidden="false" outlineLevel="0" max="7937" min="7937" style="6" width="1.18"/>
    <col collapsed="false" customWidth="true" hidden="false" outlineLevel="0" max="7938" min="7938" style="6" width="14.18"/>
    <col collapsed="false" customWidth="true" hidden="false" outlineLevel="0" max="7939" min="7939" style="6" width="1.18"/>
    <col collapsed="false" customWidth="true" hidden="false" outlineLevel="0" max="7940" min="7940" style="6" width="15.82"/>
    <col collapsed="false" customWidth="true" hidden="false" outlineLevel="0" max="7941" min="7941" style="6" width="1.18"/>
    <col collapsed="false" customWidth="true" hidden="false" outlineLevel="0" max="7942" min="7942" style="6" width="13.82"/>
    <col collapsed="false" customWidth="false" hidden="false" outlineLevel="0" max="8187" min="7943" style="6" width="11.45"/>
    <col collapsed="false" customWidth="true" hidden="false" outlineLevel="0" max="8188" min="8188" style="6" width="1.18"/>
    <col collapsed="false" customWidth="true" hidden="false" outlineLevel="0" max="8189" min="8189" style="6" width="72.73"/>
    <col collapsed="false" customWidth="true" hidden="false" outlineLevel="0" max="8190" min="8190" style="6" width="1.18"/>
    <col collapsed="false" customWidth="true" hidden="false" outlineLevel="0" max="8191" min="8191" style="6" width="4.54"/>
    <col collapsed="false" customWidth="true" hidden="false" outlineLevel="0" max="8192" min="8192" style="6" width="12"/>
    <col collapsed="false" customWidth="true" hidden="false" outlineLevel="0" max="8193" min="8193" style="6" width="1.18"/>
    <col collapsed="false" customWidth="true" hidden="false" outlineLevel="0" max="8194" min="8194" style="6" width="14.18"/>
    <col collapsed="false" customWidth="true" hidden="false" outlineLevel="0" max="8195" min="8195" style="6" width="1.18"/>
    <col collapsed="false" customWidth="true" hidden="false" outlineLevel="0" max="8196" min="8196" style="6" width="15.82"/>
    <col collapsed="false" customWidth="true" hidden="false" outlineLevel="0" max="8197" min="8197" style="6" width="1.18"/>
    <col collapsed="false" customWidth="true" hidden="false" outlineLevel="0" max="8198" min="8198" style="6" width="13.82"/>
    <col collapsed="false" customWidth="false" hidden="false" outlineLevel="0" max="8443" min="8199" style="6" width="11.45"/>
    <col collapsed="false" customWidth="true" hidden="false" outlineLevel="0" max="8444" min="8444" style="6" width="1.18"/>
    <col collapsed="false" customWidth="true" hidden="false" outlineLevel="0" max="8445" min="8445" style="6" width="72.73"/>
    <col collapsed="false" customWidth="true" hidden="false" outlineLevel="0" max="8446" min="8446" style="6" width="1.18"/>
    <col collapsed="false" customWidth="true" hidden="false" outlineLevel="0" max="8447" min="8447" style="6" width="4.54"/>
    <col collapsed="false" customWidth="true" hidden="false" outlineLevel="0" max="8448" min="8448" style="6" width="12"/>
    <col collapsed="false" customWidth="true" hidden="false" outlineLevel="0" max="8449" min="8449" style="6" width="1.18"/>
    <col collapsed="false" customWidth="true" hidden="false" outlineLevel="0" max="8450" min="8450" style="6" width="14.18"/>
    <col collapsed="false" customWidth="true" hidden="false" outlineLevel="0" max="8451" min="8451" style="6" width="1.18"/>
    <col collapsed="false" customWidth="true" hidden="false" outlineLevel="0" max="8452" min="8452" style="6" width="15.82"/>
    <col collapsed="false" customWidth="true" hidden="false" outlineLevel="0" max="8453" min="8453" style="6" width="1.18"/>
    <col collapsed="false" customWidth="true" hidden="false" outlineLevel="0" max="8454" min="8454" style="6" width="13.82"/>
    <col collapsed="false" customWidth="false" hidden="false" outlineLevel="0" max="8699" min="8455" style="6" width="11.45"/>
    <col collapsed="false" customWidth="true" hidden="false" outlineLevel="0" max="8700" min="8700" style="6" width="1.18"/>
    <col collapsed="false" customWidth="true" hidden="false" outlineLevel="0" max="8701" min="8701" style="6" width="72.73"/>
    <col collapsed="false" customWidth="true" hidden="false" outlineLevel="0" max="8702" min="8702" style="6" width="1.18"/>
    <col collapsed="false" customWidth="true" hidden="false" outlineLevel="0" max="8703" min="8703" style="6" width="4.54"/>
    <col collapsed="false" customWidth="true" hidden="false" outlineLevel="0" max="8704" min="8704" style="6" width="12"/>
    <col collapsed="false" customWidth="true" hidden="false" outlineLevel="0" max="8705" min="8705" style="6" width="1.18"/>
    <col collapsed="false" customWidth="true" hidden="false" outlineLevel="0" max="8706" min="8706" style="6" width="14.18"/>
    <col collapsed="false" customWidth="true" hidden="false" outlineLevel="0" max="8707" min="8707" style="6" width="1.18"/>
    <col collapsed="false" customWidth="true" hidden="false" outlineLevel="0" max="8708" min="8708" style="6" width="15.82"/>
    <col collapsed="false" customWidth="true" hidden="false" outlineLevel="0" max="8709" min="8709" style="6" width="1.18"/>
    <col collapsed="false" customWidth="true" hidden="false" outlineLevel="0" max="8710" min="8710" style="6" width="13.82"/>
    <col collapsed="false" customWidth="false" hidden="false" outlineLevel="0" max="8955" min="8711" style="6" width="11.45"/>
    <col collapsed="false" customWidth="true" hidden="false" outlineLevel="0" max="8956" min="8956" style="6" width="1.18"/>
    <col collapsed="false" customWidth="true" hidden="false" outlineLevel="0" max="8957" min="8957" style="6" width="72.73"/>
    <col collapsed="false" customWidth="true" hidden="false" outlineLevel="0" max="8958" min="8958" style="6" width="1.18"/>
    <col collapsed="false" customWidth="true" hidden="false" outlineLevel="0" max="8959" min="8959" style="6" width="4.54"/>
    <col collapsed="false" customWidth="true" hidden="false" outlineLevel="0" max="8960" min="8960" style="6" width="12"/>
    <col collapsed="false" customWidth="true" hidden="false" outlineLevel="0" max="8961" min="8961" style="6" width="1.18"/>
    <col collapsed="false" customWidth="true" hidden="false" outlineLevel="0" max="8962" min="8962" style="6" width="14.18"/>
    <col collapsed="false" customWidth="true" hidden="false" outlineLevel="0" max="8963" min="8963" style="6" width="1.18"/>
    <col collapsed="false" customWidth="true" hidden="false" outlineLevel="0" max="8964" min="8964" style="6" width="15.82"/>
    <col collapsed="false" customWidth="true" hidden="false" outlineLevel="0" max="8965" min="8965" style="6" width="1.18"/>
    <col collapsed="false" customWidth="true" hidden="false" outlineLevel="0" max="8966" min="8966" style="6" width="13.82"/>
    <col collapsed="false" customWidth="false" hidden="false" outlineLevel="0" max="9211" min="8967" style="6" width="11.45"/>
    <col collapsed="false" customWidth="true" hidden="false" outlineLevel="0" max="9212" min="9212" style="6" width="1.18"/>
    <col collapsed="false" customWidth="true" hidden="false" outlineLevel="0" max="9213" min="9213" style="6" width="72.73"/>
    <col collapsed="false" customWidth="true" hidden="false" outlineLevel="0" max="9214" min="9214" style="6" width="1.18"/>
    <col collapsed="false" customWidth="true" hidden="false" outlineLevel="0" max="9215" min="9215" style="6" width="4.54"/>
    <col collapsed="false" customWidth="true" hidden="false" outlineLevel="0" max="9216" min="9216" style="6" width="12"/>
    <col collapsed="false" customWidth="true" hidden="false" outlineLevel="0" max="9217" min="9217" style="6" width="1.18"/>
    <col collapsed="false" customWidth="true" hidden="false" outlineLevel="0" max="9218" min="9218" style="6" width="14.18"/>
    <col collapsed="false" customWidth="true" hidden="false" outlineLevel="0" max="9219" min="9219" style="6" width="1.18"/>
    <col collapsed="false" customWidth="true" hidden="false" outlineLevel="0" max="9220" min="9220" style="6" width="15.82"/>
    <col collapsed="false" customWidth="true" hidden="false" outlineLevel="0" max="9221" min="9221" style="6" width="1.18"/>
    <col collapsed="false" customWidth="true" hidden="false" outlineLevel="0" max="9222" min="9222" style="6" width="13.82"/>
    <col collapsed="false" customWidth="false" hidden="false" outlineLevel="0" max="9467" min="9223" style="6" width="11.45"/>
    <col collapsed="false" customWidth="true" hidden="false" outlineLevel="0" max="9468" min="9468" style="6" width="1.18"/>
    <col collapsed="false" customWidth="true" hidden="false" outlineLevel="0" max="9469" min="9469" style="6" width="72.73"/>
    <col collapsed="false" customWidth="true" hidden="false" outlineLevel="0" max="9470" min="9470" style="6" width="1.18"/>
    <col collapsed="false" customWidth="true" hidden="false" outlineLevel="0" max="9471" min="9471" style="6" width="4.54"/>
    <col collapsed="false" customWidth="true" hidden="false" outlineLevel="0" max="9472" min="9472" style="6" width="12"/>
    <col collapsed="false" customWidth="true" hidden="false" outlineLevel="0" max="9473" min="9473" style="6" width="1.18"/>
    <col collapsed="false" customWidth="true" hidden="false" outlineLevel="0" max="9474" min="9474" style="6" width="14.18"/>
    <col collapsed="false" customWidth="true" hidden="false" outlineLevel="0" max="9475" min="9475" style="6" width="1.18"/>
    <col collapsed="false" customWidth="true" hidden="false" outlineLevel="0" max="9476" min="9476" style="6" width="15.82"/>
    <col collapsed="false" customWidth="true" hidden="false" outlineLevel="0" max="9477" min="9477" style="6" width="1.18"/>
    <col collapsed="false" customWidth="true" hidden="false" outlineLevel="0" max="9478" min="9478" style="6" width="13.82"/>
    <col collapsed="false" customWidth="false" hidden="false" outlineLevel="0" max="9723" min="9479" style="6" width="11.45"/>
    <col collapsed="false" customWidth="true" hidden="false" outlineLevel="0" max="9724" min="9724" style="6" width="1.18"/>
    <col collapsed="false" customWidth="true" hidden="false" outlineLevel="0" max="9725" min="9725" style="6" width="72.73"/>
    <col collapsed="false" customWidth="true" hidden="false" outlineLevel="0" max="9726" min="9726" style="6" width="1.18"/>
    <col collapsed="false" customWidth="true" hidden="false" outlineLevel="0" max="9727" min="9727" style="6" width="4.54"/>
    <col collapsed="false" customWidth="true" hidden="false" outlineLevel="0" max="9728" min="9728" style="6" width="12"/>
    <col collapsed="false" customWidth="true" hidden="false" outlineLevel="0" max="9729" min="9729" style="6" width="1.18"/>
    <col collapsed="false" customWidth="true" hidden="false" outlineLevel="0" max="9730" min="9730" style="6" width="14.18"/>
    <col collapsed="false" customWidth="true" hidden="false" outlineLevel="0" max="9731" min="9731" style="6" width="1.18"/>
    <col collapsed="false" customWidth="true" hidden="false" outlineLevel="0" max="9732" min="9732" style="6" width="15.82"/>
    <col collapsed="false" customWidth="true" hidden="false" outlineLevel="0" max="9733" min="9733" style="6" width="1.18"/>
    <col collapsed="false" customWidth="true" hidden="false" outlineLevel="0" max="9734" min="9734" style="6" width="13.82"/>
    <col collapsed="false" customWidth="false" hidden="false" outlineLevel="0" max="9979" min="9735" style="6" width="11.45"/>
    <col collapsed="false" customWidth="true" hidden="false" outlineLevel="0" max="9980" min="9980" style="6" width="1.18"/>
    <col collapsed="false" customWidth="true" hidden="false" outlineLevel="0" max="9981" min="9981" style="6" width="72.73"/>
    <col collapsed="false" customWidth="true" hidden="false" outlineLevel="0" max="9982" min="9982" style="6" width="1.18"/>
    <col collapsed="false" customWidth="true" hidden="false" outlineLevel="0" max="9983" min="9983" style="6" width="4.54"/>
    <col collapsed="false" customWidth="true" hidden="false" outlineLevel="0" max="9984" min="9984" style="6" width="12"/>
    <col collapsed="false" customWidth="true" hidden="false" outlineLevel="0" max="9985" min="9985" style="6" width="1.18"/>
    <col collapsed="false" customWidth="true" hidden="false" outlineLevel="0" max="9986" min="9986" style="6" width="14.18"/>
    <col collapsed="false" customWidth="true" hidden="false" outlineLevel="0" max="9987" min="9987" style="6" width="1.18"/>
    <col collapsed="false" customWidth="true" hidden="false" outlineLevel="0" max="9988" min="9988" style="6" width="15.82"/>
    <col collapsed="false" customWidth="true" hidden="false" outlineLevel="0" max="9989" min="9989" style="6" width="1.18"/>
    <col collapsed="false" customWidth="true" hidden="false" outlineLevel="0" max="9990" min="9990" style="6" width="13.82"/>
    <col collapsed="false" customWidth="false" hidden="false" outlineLevel="0" max="10235" min="9991" style="6" width="11.45"/>
    <col collapsed="false" customWidth="true" hidden="false" outlineLevel="0" max="10236" min="10236" style="6" width="1.18"/>
    <col collapsed="false" customWidth="true" hidden="false" outlineLevel="0" max="10237" min="10237" style="6" width="72.73"/>
    <col collapsed="false" customWidth="true" hidden="false" outlineLevel="0" max="10238" min="10238" style="6" width="1.18"/>
    <col collapsed="false" customWidth="true" hidden="false" outlineLevel="0" max="10239" min="10239" style="6" width="4.54"/>
    <col collapsed="false" customWidth="true" hidden="false" outlineLevel="0" max="10240" min="10240" style="6" width="12"/>
    <col collapsed="false" customWidth="true" hidden="false" outlineLevel="0" max="10241" min="10241" style="6" width="1.18"/>
    <col collapsed="false" customWidth="true" hidden="false" outlineLevel="0" max="10242" min="10242" style="6" width="14.18"/>
    <col collapsed="false" customWidth="true" hidden="false" outlineLevel="0" max="10243" min="10243" style="6" width="1.18"/>
    <col collapsed="false" customWidth="true" hidden="false" outlineLevel="0" max="10244" min="10244" style="6" width="15.82"/>
    <col collapsed="false" customWidth="true" hidden="false" outlineLevel="0" max="10245" min="10245" style="6" width="1.18"/>
    <col collapsed="false" customWidth="true" hidden="false" outlineLevel="0" max="10246" min="10246" style="6" width="13.82"/>
    <col collapsed="false" customWidth="false" hidden="false" outlineLevel="0" max="10491" min="10247" style="6" width="11.45"/>
    <col collapsed="false" customWidth="true" hidden="false" outlineLevel="0" max="10492" min="10492" style="6" width="1.18"/>
    <col collapsed="false" customWidth="true" hidden="false" outlineLevel="0" max="10493" min="10493" style="6" width="72.73"/>
    <col collapsed="false" customWidth="true" hidden="false" outlineLevel="0" max="10494" min="10494" style="6" width="1.18"/>
    <col collapsed="false" customWidth="true" hidden="false" outlineLevel="0" max="10495" min="10495" style="6" width="4.54"/>
    <col collapsed="false" customWidth="true" hidden="false" outlineLevel="0" max="10496" min="10496" style="6" width="12"/>
    <col collapsed="false" customWidth="true" hidden="false" outlineLevel="0" max="10497" min="10497" style="6" width="1.18"/>
    <col collapsed="false" customWidth="true" hidden="false" outlineLevel="0" max="10498" min="10498" style="6" width="14.18"/>
    <col collapsed="false" customWidth="true" hidden="false" outlineLevel="0" max="10499" min="10499" style="6" width="1.18"/>
    <col collapsed="false" customWidth="true" hidden="false" outlineLevel="0" max="10500" min="10500" style="6" width="15.82"/>
    <col collapsed="false" customWidth="true" hidden="false" outlineLevel="0" max="10501" min="10501" style="6" width="1.18"/>
    <col collapsed="false" customWidth="true" hidden="false" outlineLevel="0" max="10502" min="10502" style="6" width="13.82"/>
    <col collapsed="false" customWidth="false" hidden="false" outlineLevel="0" max="10747" min="10503" style="6" width="11.45"/>
    <col collapsed="false" customWidth="true" hidden="false" outlineLevel="0" max="10748" min="10748" style="6" width="1.18"/>
    <col collapsed="false" customWidth="true" hidden="false" outlineLevel="0" max="10749" min="10749" style="6" width="72.73"/>
    <col collapsed="false" customWidth="true" hidden="false" outlineLevel="0" max="10750" min="10750" style="6" width="1.18"/>
    <col collapsed="false" customWidth="true" hidden="false" outlineLevel="0" max="10751" min="10751" style="6" width="4.54"/>
    <col collapsed="false" customWidth="true" hidden="false" outlineLevel="0" max="10752" min="10752" style="6" width="12"/>
    <col collapsed="false" customWidth="true" hidden="false" outlineLevel="0" max="10753" min="10753" style="6" width="1.18"/>
    <col collapsed="false" customWidth="true" hidden="false" outlineLevel="0" max="10754" min="10754" style="6" width="14.18"/>
    <col collapsed="false" customWidth="true" hidden="false" outlineLevel="0" max="10755" min="10755" style="6" width="1.18"/>
    <col collapsed="false" customWidth="true" hidden="false" outlineLevel="0" max="10756" min="10756" style="6" width="15.82"/>
    <col collapsed="false" customWidth="true" hidden="false" outlineLevel="0" max="10757" min="10757" style="6" width="1.18"/>
    <col collapsed="false" customWidth="true" hidden="false" outlineLevel="0" max="10758" min="10758" style="6" width="13.82"/>
    <col collapsed="false" customWidth="false" hidden="false" outlineLevel="0" max="11003" min="10759" style="6" width="11.45"/>
    <col collapsed="false" customWidth="true" hidden="false" outlineLevel="0" max="11004" min="11004" style="6" width="1.18"/>
    <col collapsed="false" customWidth="true" hidden="false" outlineLevel="0" max="11005" min="11005" style="6" width="72.73"/>
    <col collapsed="false" customWidth="true" hidden="false" outlineLevel="0" max="11006" min="11006" style="6" width="1.18"/>
    <col collapsed="false" customWidth="true" hidden="false" outlineLevel="0" max="11007" min="11007" style="6" width="4.54"/>
    <col collapsed="false" customWidth="true" hidden="false" outlineLevel="0" max="11008" min="11008" style="6" width="12"/>
    <col collapsed="false" customWidth="true" hidden="false" outlineLevel="0" max="11009" min="11009" style="6" width="1.18"/>
    <col collapsed="false" customWidth="true" hidden="false" outlineLevel="0" max="11010" min="11010" style="6" width="14.18"/>
    <col collapsed="false" customWidth="true" hidden="false" outlineLevel="0" max="11011" min="11011" style="6" width="1.18"/>
    <col collapsed="false" customWidth="true" hidden="false" outlineLevel="0" max="11012" min="11012" style="6" width="15.82"/>
    <col collapsed="false" customWidth="true" hidden="false" outlineLevel="0" max="11013" min="11013" style="6" width="1.18"/>
    <col collapsed="false" customWidth="true" hidden="false" outlineLevel="0" max="11014" min="11014" style="6" width="13.82"/>
    <col collapsed="false" customWidth="false" hidden="false" outlineLevel="0" max="11259" min="11015" style="6" width="11.45"/>
    <col collapsed="false" customWidth="true" hidden="false" outlineLevel="0" max="11260" min="11260" style="6" width="1.18"/>
    <col collapsed="false" customWidth="true" hidden="false" outlineLevel="0" max="11261" min="11261" style="6" width="72.73"/>
    <col collapsed="false" customWidth="true" hidden="false" outlineLevel="0" max="11262" min="11262" style="6" width="1.18"/>
    <col collapsed="false" customWidth="true" hidden="false" outlineLevel="0" max="11263" min="11263" style="6" width="4.54"/>
    <col collapsed="false" customWidth="true" hidden="false" outlineLevel="0" max="11264" min="11264" style="6" width="12"/>
    <col collapsed="false" customWidth="true" hidden="false" outlineLevel="0" max="11265" min="11265" style="6" width="1.18"/>
    <col collapsed="false" customWidth="true" hidden="false" outlineLevel="0" max="11266" min="11266" style="6" width="14.18"/>
    <col collapsed="false" customWidth="true" hidden="false" outlineLevel="0" max="11267" min="11267" style="6" width="1.18"/>
    <col collapsed="false" customWidth="true" hidden="false" outlineLevel="0" max="11268" min="11268" style="6" width="15.82"/>
    <col collapsed="false" customWidth="true" hidden="false" outlineLevel="0" max="11269" min="11269" style="6" width="1.18"/>
    <col collapsed="false" customWidth="true" hidden="false" outlineLevel="0" max="11270" min="11270" style="6" width="13.82"/>
    <col collapsed="false" customWidth="false" hidden="false" outlineLevel="0" max="11515" min="11271" style="6" width="11.45"/>
    <col collapsed="false" customWidth="true" hidden="false" outlineLevel="0" max="11516" min="11516" style="6" width="1.18"/>
    <col collapsed="false" customWidth="true" hidden="false" outlineLevel="0" max="11517" min="11517" style="6" width="72.73"/>
    <col collapsed="false" customWidth="true" hidden="false" outlineLevel="0" max="11518" min="11518" style="6" width="1.18"/>
    <col collapsed="false" customWidth="true" hidden="false" outlineLevel="0" max="11519" min="11519" style="6" width="4.54"/>
    <col collapsed="false" customWidth="true" hidden="false" outlineLevel="0" max="11520" min="11520" style="6" width="12"/>
    <col collapsed="false" customWidth="true" hidden="false" outlineLevel="0" max="11521" min="11521" style="6" width="1.18"/>
    <col collapsed="false" customWidth="true" hidden="false" outlineLevel="0" max="11522" min="11522" style="6" width="14.18"/>
    <col collapsed="false" customWidth="true" hidden="false" outlineLevel="0" max="11523" min="11523" style="6" width="1.18"/>
    <col collapsed="false" customWidth="true" hidden="false" outlineLevel="0" max="11524" min="11524" style="6" width="15.82"/>
    <col collapsed="false" customWidth="true" hidden="false" outlineLevel="0" max="11525" min="11525" style="6" width="1.18"/>
    <col collapsed="false" customWidth="true" hidden="false" outlineLevel="0" max="11526" min="11526" style="6" width="13.82"/>
    <col collapsed="false" customWidth="false" hidden="false" outlineLevel="0" max="11771" min="11527" style="6" width="11.45"/>
    <col collapsed="false" customWidth="true" hidden="false" outlineLevel="0" max="11772" min="11772" style="6" width="1.18"/>
    <col collapsed="false" customWidth="true" hidden="false" outlineLevel="0" max="11773" min="11773" style="6" width="72.73"/>
    <col collapsed="false" customWidth="true" hidden="false" outlineLevel="0" max="11774" min="11774" style="6" width="1.18"/>
    <col collapsed="false" customWidth="true" hidden="false" outlineLevel="0" max="11775" min="11775" style="6" width="4.54"/>
    <col collapsed="false" customWidth="true" hidden="false" outlineLevel="0" max="11776" min="11776" style="6" width="12"/>
    <col collapsed="false" customWidth="true" hidden="false" outlineLevel="0" max="11777" min="11777" style="6" width="1.18"/>
    <col collapsed="false" customWidth="true" hidden="false" outlineLevel="0" max="11778" min="11778" style="6" width="14.18"/>
    <col collapsed="false" customWidth="true" hidden="false" outlineLevel="0" max="11779" min="11779" style="6" width="1.18"/>
    <col collapsed="false" customWidth="true" hidden="false" outlineLevel="0" max="11780" min="11780" style="6" width="15.82"/>
    <col collapsed="false" customWidth="true" hidden="false" outlineLevel="0" max="11781" min="11781" style="6" width="1.18"/>
    <col collapsed="false" customWidth="true" hidden="false" outlineLevel="0" max="11782" min="11782" style="6" width="13.82"/>
    <col collapsed="false" customWidth="false" hidden="false" outlineLevel="0" max="12027" min="11783" style="6" width="11.45"/>
    <col collapsed="false" customWidth="true" hidden="false" outlineLevel="0" max="12028" min="12028" style="6" width="1.18"/>
    <col collapsed="false" customWidth="true" hidden="false" outlineLevel="0" max="12029" min="12029" style="6" width="72.73"/>
    <col collapsed="false" customWidth="true" hidden="false" outlineLevel="0" max="12030" min="12030" style="6" width="1.18"/>
    <col collapsed="false" customWidth="true" hidden="false" outlineLevel="0" max="12031" min="12031" style="6" width="4.54"/>
    <col collapsed="false" customWidth="true" hidden="false" outlineLevel="0" max="12032" min="12032" style="6" width="12"/>
    <col collapsed="false" customWidth="true" hidden="false" outlineLevel="0" max="12033" min="12033" style="6" width="1.18"/>
    <col collapsed="false" customWidth="true" hidden="false" outlineLevel="0" max="12034" min="12034" style="6" width="14.18"/>
    <col collapsed="false" customWidth="true" hidden="false" outlineLevel="0" max="12035" min="12035" style="6" width="1.18"/>
    <col collapsed="false" customWidth="true" hidden="false" outlineLevel="0" max="12036" min="12036" style="6" width="15.82"/>
    <col collapsed="false" customWidth="true" hidden="false" outlineLevel="0" max="12037" min="12037" style="6" width="1.18"/>
    <col collapsed="false" customWidth="true" hidden="false" outlineLevel="0" max="12038" min="12038" style="6" width="13.82"/>
    <col collapsed="false" customWidth="false" hidden="false" outlineLevel="0" max="12283" min="12039" style="6" width="11.45"/>
    <col collapsed="false" customWidth="true" hidden="false" outlineLevel="0" max="12284" min="12284" style="6" width="1.18"/>
    <col collapsed="false" customWidth="true" hidden="false" outlineLevel="0" max="12285" min="12285" style="6" width="72.73"/>
    <col collapsed="false" customWidth="true" hidden="false" outlineLevel="0" max="12286" min="12286" style="6" width="1.18"/>
    <col collapsed="false" customWidth="true" hidden="false" outlineLevel="0" max="12287" min="12287" style="6" width="4.54"/>
    <col collapsed="false" customWidth="true" hidden="false" outlineLevel="0" max="12288" min="12288" style="6" width="12"/>
    <col collapsed="false" customWidth="true" hidden="false" outlineLevel="0" max="12289" min="12289" style="6" width="1.18"/>
    <col collapsed="false" customWidth="true" hidden="false" outlineLevel="0" max="12290" min="12290" style="6" width="14.18"/>
    <col collapsed="false" customWidth="true" hidden="false" outlineLevel="0" max="12291" min="12291" style="6" width="1.18"/>
    <col collapsed="false" customWidth="true" hidden="false" outlineLevel="0" max="12292" min="12292" style="6" width="15.82"/>
    <col collapsed="false" customWidth="true" hidden="false" outlineLevel="0" max="12293" min="12293" style="6" width="1.18"/>
    <col collapsed="false" customWidth="true" hidden="false" outlineLevel="0" max="12294" min="12294" style="6" width="13.82"/>
    <col collapsed="false" customWidth="false" hidden="false" outlineLevel="0" max="12539" min="12295" style="6" width="11.45"/>
    <col collapsed="false" customWidth="true" hidden="false" outlineLevel="0" max="12540" min="12540" style="6" width="1.18"/>
    <col collapsed="false" customWidth="true" hidden="false" outlineLevel="0" max="12541" min="12541" style="6" width="72.73"/>
    <col collapsed="false" customWidth="true" hidden="false" outlineLevel="0" max="12542" min="12542" style="6" width="1.18"/>
    <col collapsed="false" customWidth="true" hidden="false" outlineLevel="0" max="12543" min="12543" style="6" width="4.54"/>
    <col collapsed="false" customWidth="true" hidden="false" outlineLevel="0" max="12544" min="12544" style="6" width="12"/>
    <col collapsed="false" customWidth="true" hidden="false" outlineLevel="0" max="12545" min="12545" style="6" width="1.18"/>
    <col collapsed="false" customWidth="true" hidden="false" outlineLevel="0" max="12546" min="12546" style="6" width="14.18"/>
    <col collapsed="false" customWidth="true" hidden="false" outlineLevel="0" max="12547" min="12547" style="6" width="1.18"/>
    <col collapsed="false" customWidth="true" hidden="false" outlineLevel="0" max="12548" min="12548" style="6" width="15.82"/>
    <col collapsed="false" customWidth="true" hidden="false" outlineLevel="0" max="12549" min="12549" style="6" width="1.18"/>
    <col collapsed="false" customWidth="true" hidden="false" outlineLevel="0" max="12550" min="12550" style="6" width="13.82"/>
    <col collapsed="false" customWidth="false" hidden="false" outlineLevel="0" max="12795" min="12551" style="6" width="11.45"/>
    <col collapsed="false" customWidth="true" hidden="false" outlineLevel="0" max="12796" min="12796" style="6" width="1.18"/>
    <col collapsed="false" customWidth="true" hidden="false" outlineLevel="0" max="12797" min="12797" style="6" width="72.73"/>
    <col collapsed="false" customWidth="true" hidden="false" outlineLevel="0" max="12798" min="12798" style="6" width="1.18"/>
    <col collapsed="false" customWidth="true" hidden="false" outlineLevel="0" max="12799" min="12799" style="6" width="4.54"/>
    <col collapsed="false" customWidth="true" hidden="false" outlineLevel="0" max="12800" min="12800" style="6" width="12"/>
    <col collapsed="false" customWidth="true" hidden="false" outlineLevel="0" max="12801" min="12801" style="6" width="1.18"/>
    <col collapsed="false" customWidth="true" hidden="false" outlineLevel="0" max="12802" min="12802" style="6" width="14.18"/>
    <col collapsed="false" customWidth="true" hidden="false" outlineLevel="0" max="12803" min="12803" style="6" width="1.18"/>
    <col collapsed="false" customWidth="true" hidden="false" outlineLevel="0" max="12804" min="12804" style="6" width="15.82"/>
    <col collapsed="false" customWidth="true" hidden="false" outlineLevel="0" max="12805" min="12805" style="6" width="1.18"/>
    <col collapsed="false" customWidth="true" hidden="false" outlineLevel="0" max="12806" min="12806" style="6" width="13.82"/>
    <col collapsed="false" customWidth="false" hidden="false" outlineLevel="0" max="13051" min="12807" style="6" width="11.45"/>
    <col collapsed="false" customWidth="true" hidden="false" outlineLevel="0" max="13052" min="13052" style="6" width="1.18"/>
    <col collapsed="false" customWidth="true" hidden="false" outlineLevel="0" max="13053" min="13053" style="6" width="72.73"/>
    <col collapsed="false" customWidth="true" hidden="false" outlineLevel="0" max="13054" min="13054" style="6" width="1.18"/>
    <col collapsed="false" customWidth="true" hidden="false" outlineLevel="0" max="13055" min="13055" style="6" width="4.54"/>
    <col collapsed="false" customWidth="true" hidden="false" outlineLevel="0" max="13056" min="13056" style="6" width="12"/>
    <col collapsed="false" customWidth="true" hidden="false" outlineLevel="0" max="13057" min="13057" style="6" width="1.18"/>
    <col collapsed="false" customWidth="true" hidden="false" outlineLevel="0" max="13058" min="13058" style="6" width="14.18"/>
    <col collapsed="false" customWidth="true" hidden="false" outlineLevel="0" max="13059" min="13059" style="6" width="1.18"/>
    <col collapsed="false" customWidth="true" hidden="false" outlineLevel="0" max="13060" min="13060" style="6" width="15.82"/>
    <col collapsed="false" customWidth="true" hidden="false" outlineLevel="0" max="13061" min="13061" style="6" width="1.18"/>
    <col collapsed="false" customWidth="true" hidden="false" outlineLevel="0" max="13062" min="13062" style="6" width="13.82"/>
    <col collapsed="false" customWidth="false" hidden="false" outlineLevel="0" max="13307" min="13063" style="6" width="11.45"/>
    <col collapsed="false" customWidth="true" hidden="false" outlineLevel="0" max="13308" min="13308" style="6" width="1.18"/>
    <col collapsed="false" customWidth="true" hidden="false" outlineLevel="0" max="13309" min="13309" style="6" width="72.73"/>
    <col collapsed="false" customWidth="true" hidden="false" outlineLevel="0" max="13310" min="13310" style="6" width="1.18"/>
    <col collapsed="false" customWidth="true" hidden="false" outlineLevel="0" max="13311" min="13311" style="6" width="4.54"/>
    <col collapsed="false" customWidth="true" hidden="false" outlineLevel="0" max="13312" min="13312" style="6" width="12"/>
    <col collapsed="false" customWidth="true" hidden="false" outlineLevel="0" max="13313" min="13313" style="6" width="1.18"/>
    <col collapsed="false" customWidth="true" hidden="false" outlineLevel="0" max="13314" min="13314" style="6" width="14.18"/>
    <col collapsed="false" customWidth="true" hidden="false" outlineLevel="0" max="13315" min="13315" style="6" width="1.18"/>
    <col collapsed="false" customWidth="true" hidden="false" outlineLevel="0" max="13316" min="13316" style="6" width="15.82"/>
    <col collapsed="false" customWidth="true" hidden="false" outlineLevel="0" max="13317" min="13317" style="6" width="1.18"/>
    <col collapsed="false" customWidth="true" hidden="false" outlineLevel="0" max="13318" min="13318" style="6" width="13.82"/>
    <col collapsed="false" customWidth="false" hidden="false" outlineLevel="0" max="13563" min="13319" style="6" width="11.45"/>
    <col collapsed="false" customWidth="true" hidden="false" outlineLevel="0" max="13564" min="13564" style="6" width="1.18"/>
    <col collapsed="false" customWidth="true" hidden="false" outlineLevel="0" max="13565" min="13565" style="6" width="72.73"/>
    <col collapsed="false" customWidth="true" hidden="false" outlineLevel="0" max="13566" min="13566" style="6" width="1.18"/>
    <col collapsed="false" customWidth="true" hidden="false" outlineLevel="0" max="13567" min="13567" style="6" width="4.54"/>
    <col collapsed="false" customWidth="true" hidden="false" outlineLevel="0" max="13568" min="13568" style="6" width="12"/>
    <col collapsed="false" customWidth="true" hidden="false" outlineLevel="0" max="13569" min="13569" style="6" width="1.18"/>
    <col collapsed="false" customWidth="true" hidden="false" outlineLevel="0" max="13570" min="13570" style="6" width="14.18"/>
    <col collapsed="false" customWidth="true" hidden="false" outlineLevel="0" max="13571" min="13571" style="6" width="1.18"/>
    <col collapsed="false" customWidth="true" hidden="false" outlineLevel="0" max="13572" min="13572" style="6" width="15.82"/>
    <col collapsed="false" customWidth="true" hidden="false" outlineLevel="0" max="13573" min="13573" style="6" width="1.18"/>
    <col collapsed="false" customWidth="true" hidden="false" outlineLevel="0" max="13574" min="13574" style="6" width="13.82"/>
    <col collapsed="false" customWidth="false" hidden="false" outlineLevel="0" max="13819" min="13575" style="6" width="11.45"/>
    <col collapsed="false" customWidth="true" hidden="false" outlineLevel="0" max="13820" min="13820" style="6" width="1.18"/>
    <col collapsed="false" customWidth="true" hidden="false" outlineLevel="0" max="13821" min="13821" style="6" width="72.73"/>
    <col collapsed="false" customWidth="true" hidden="false" outlineLevel="0" max="13822" min="13822" style="6" width="1.18"/>
    <col collapsed="false" customWidth="true" hidden="false" outlineLevel="0" max="13823" min="13823" style="6" width="4.54"/>
    <col collapsed="false" customWidth="true" hidden="false" outlineLevel="0" max="13824" min="13824" style="6" width="12"/>
    <col collapsed="false" customWidth="true" hidden="false" outlineLevel="0" max="13825" min="13825" style="6" width="1.18"/>
    <col collapsed="false" customWidth="true" hidden="false" outlineLevel="0" max="13826" min="13826" style="6" width="14.18"/>
    <col collapsed="false" customWidth="true" hidden="false" outlineLevel="0" max="13827" min="13827" style="6" width="1.18"/>
    <col collapsed="false" customWidth="true" hidden="false" outlineLevel="0" max="13828" min="13828" style="6" width="15.82"/>
    <col collapsed="false" customWidth="true" hidden="false" outlineLevel="0" max="13829" min="13829" style="6" width="1.18"/>
    <col collapsed="false" customWidth="true" hidden="false" outlineLevel="0" max="13830" min="13830" style="6" width="13.82"/>
    <col collapsed="false" customWidth="false" hidden="false" outlineLevel="0" max="14075" min="13831" style="6" width="11.45"/>
    <col collapsed="false" customWidth="true" hidden="false" outlineLevel="0" max="14076" min="14076" style="6" width="1.18"/>
    <col collapsed="false" customWidth="true" hidden="false" outlineLevel="0" max="14077" min="14077" style="6" width="72.73"/>
    <col collapsed="false" customWidth="true" hidden="false" outlineLevel="0" max="14078" min="14078" style="6" width="1.18"/>
    <col collapsed="false" customWidth="true" hidden="false" outlineLevel="0" max="14079" min="14079" style="6" width="4.54"/>
    <col collapsed="false" customWidth="true" hidden="false" outlineLevel="0" max="14080" min="14080" style="6" width="12"/>
    <col collapsed="false" customWidth="true" hidden="false" outlineLevel="0" max="14081" min="14081" style="6" width="1.18"/>
    <col collapsed="false" customWidth="true" hidden="false" outlineLevel="0" max="14082" min="14082" style="6" width="14.18"/>
    <col collapsed="false" customWidth="true" hidden="false" outlineLevel="0" max="14083" min="14083" style="6" width="1.18"/>
    <col collapsed="false" customWidth="true" hidden="false" outlineLevel="0" max="14084" min="14084" style="6" width="15.82"/>
    <col collapsed="false" customWidth="true" hidden="false" outlineLevel="0" max="14085" min="14085" style="6" width="1.18"/>
    <col collapsed="false" customWidth="true" hidden="false" outlineLevel="0" max="14086" min="14086" style="6" width="13.82"/>
    <col collapsed="false" customWidth="false" hidden="false" outlineLevel="0" max="14331" min="14087" style="6" width="11.45"/>
    <col collapsed="false" customWidth="true" hidden="false" outlineLevel="0" max="14332" min="14332" style="6" width="1.18"/>
    <col collapsed="false" customWidth="true" hidden="false" outlineLevel="0" max="14333" min="14333" style="6" width="72.73"/>
    <col collapsed="false" customWidth="true" hidden="false" outlineLevel="0" max="14334" min="14334" style="6" width="1.18"/>
    <col collapsed="false" customWidth="true" hidden="false" outlineLevel="0" max="14335" min="14335" style="6" width="4.54"/>
    <col collapsed="false" customWidth="true" hidden="false" outlineLevel="0" max="14336" min="14336" style="6" width="12"/>
    <col collapsed="false" customWidth="true" hidden="false" outlineLevel="0" max="14337" min="14337" style="6" width="1.18"/>
    <col collapsed="false" customWidth="true" hidden="false" outlineLevel="0" max="14338" min="14338" style="6" width="14.18"/>
    <col collapsed="false" customWidth="true" hidden="false" outlineLevel="0" max="14339" min="14339" style="6" width="1.18"/>
    <col collapsed="false" customWidth="true" hidden="false" outlineLevel="0" max="14340" min="14340" style="6" width="15.82"/>
    <col collapsed="false" customWidth="true" hidden="false" outlineLevel="0" max="14341" min="14341" style="6" width="1.18"/>
    <col collapsed="false" customWidth="true" hidden="false" outlineLevel="0" max="14342" min="14342" style="6" width="13.82"/>
    <col collapsed="false" customWidth="false" hidden="false" outlineLevel="0" max="14587" min="14343" style="6" width="11.45"/>
    <col collapsed="false" customWidth="true" hidden="false" outlineLevel="0" max="14588" min="14588" style="6" width="1.18"/>
    <col collapsed="false" customWidth="true" hidden="false" outlineLevel="0" max="14589" min="14589" style="6" width="72.73"/>
    <col collapsed="false" customWidth="true" hidden="false" outlineLevel="0" max="14590" min="14590" style="6" width="1.18"/>
    <col collapsed="false" customWidth="true" hidden="false" outlineLevel="0" max="14591" min="14591" style="6" width="4.54"/>
    <col collapsed="false" customWidth="true" hidden="false" outlineLevel="0" max="14592" min="14592" style="6" width="12"/>
    <col collapsed="false" customWidth="true" hidden="false" outlineLevel="0" max="14593" min="14593" style="6" width="1.18"/>
    <col collapsed="false" customWidth="true" hidden="false" outlineLevel="0" max="14594" min="14594" style="6" width="14.18"/>
    <col collapsed="false" customWidth="true" hidden="false" outlineLevel="0" max="14595" min="14595" style="6" width="1.18"/>
    <col collapsed="false" customWidth="true" hidden="false" outlineLevel="0" max="14596" min="14596" style="6" width="15.82"/>
    <col collapsed="false" customWidth="true" hidden="false" outlineLevel="0" max="14597" min="14597" style="6" width="1.18"/>
    <col collapsed="false" customWidth="true" hidden="false" outlineLevel="0" max="14598" min="14598" style="6" width="13.82"/>
    <col collapsed="false" customWidth="false" hidden="false" outlineLevel="0" max="14843" min="14599" style="6" width="11.45"/>
    <col collapsed="false" customWidth="true" hidden="false" outlineLevel="0" max="14844" min="14844" style="6" width="1.18"/>
    <col collapsed="false" customWidth="true" hidden="false" outlineLevel="0" max="14845" min="14845" style="6" width="72.73"/>
    <col collapsed="false" customWidth="true" hidden="false" outlineLevel="0" max="14846" min="14846" style="6" width="1.18"/>
    <col collapsed="false" customWidth="true" hidden="false" outlineLevel="0" max="14847" min="14847" style="6" width="4.54"/>
    <col collapsed="false" customWidth="true" hidden="false" outlineLevel="0" max="14848" min="14848" style="6" width="12"/>
    <col collapsed="false" customWidth="true" hidden="false" outlineLevel="0" max="14849" min="14849" style="6" width="1.18"/>
    <col collapsed="false" customWidth="true" hidden="false" outlineLevel="0" max="14850" min="14850" style="6" width="14.18"/>
    <col collapsed="false" customWidth="true" hidden="false" outlineLevel="0" max="14851" min="14851" style="6" width="1.18"/>
    <col collapsed="false" customWidth="true" hidden="false" outlineLevel="0" max="14852" min="14852" style="6" width="15.82"/>
    <col collapsed="false" customWidth="true" hidden="false" outlineLevel="0" max="14853" min="14853" style="6" width="1.18"/>
    <col collapsed="false" customWidth="true" hidden="false" outlineLevel="0" max="14854" min="14854" style="6" width="13.82"/>
    <col collapsed="false" customWidth="false" hidden="false" outlineLevel="0" max="15099" min="14855" style="6" width="11.45"/>
    <col collapsed="false" customWidth="true" hidden="false" outlineLevel="0" max="15100" min="15100" style="6" width="1.18"/>
    <col collapsed="false" customWidth="true" hidden="false" outlineLevel="0" max="15101" min="15101" style="6" width="72.73"/>
    <col collapsed="false" customWidth="true" hidden="false" outlineLevel="0" max="15102" min="15102" style="6" width="1.18"/>
    <col collapsed="false" customWidth="true" hidden="false" outlineLevel="0" max="15103" min="15103" style="6" width="4.54"/>
    <col collapsed="false" customWidth="true" hidden="false" outlineLevel="0" max="15104" min="15104" style="6" width="12"/>
    <col collapsed="false" customWidth="true" hidden="false" outlineLevel="0" max="15105" min="15105" style="6" width="1.18"/>
    <col collapsed="false" customWidth="true" hidden="false" outlineLevel="0" max="15106" min="15106" style="6" width="14.18"/>
    <col collapsed="false" customWidth="true" hidden="false" outlineLevel="0" max="15107" min="15107" style="6" width="1.18"/>
    <col collapsed="false" customWidth="true" hidden="false" outlineLevel="0" max="15108" min="15108" style="6" width="15.82"/>
    <col collapsed="false" customWidth="true" hidden="false" outlineLevel="0" max="15109" min="15109" style="6" width="1.18"/>
    <col collapsed="false" customWidth="true" hidden="false" outlineLevel="0" max="15110" min="15110" style="6" width="13.82"/>
    <col collapsed="false" customWidth="false" hidden="false" outlineLevel="0" max="15355" min="15111" style="6" width="11.45"/>
    <col collapsed="false" customWidth="true" hidden="false" outlineLevel="0" max="15356" min="15356" style="6" width="1.18"/>
    <col collapsed="false" customWidth="true" hidden="false" outlineLevel="0" max="15357" min="15357" style="6" width="72.73"/>
    <col collapsed="false" customWidth="true" hidden="false" outlineLevel="0" max="15358" min="15358" style="6" width="1.18"/>
    <col collapsed="false" customWidth="true" hidden="false" outlineLevel="0" max="15359" min="15359" style="6" width="4.54"/>
    <col collapsed="false" customWidth="true" hidden="false" outlineLevel="0" max="15360" min="15360" style="6" width="12"/>
    <col collapsed="false" customWidth="true" hidden="false" outlineLevel="0" max="15361" min="15361" style="6" width="1.18"/>
    <col collapsed="false" customWidth="true" hidden="false" outlineLevel="0" max="15362" min="15362" style="6" width="14.18"/>
    <col collapsed="false" customWidth="true" hidden="false" outlineLevel="0" max="15363" min="15363" style="6" width="1.18"/>
    <col collapsed="false" customWidth="true" hidden="false" outlineLevel="0" max="15364" min="15364" style="6" width="15.82"/>
    <col collapsed="false" customWidth="true" hidden="false" outlineLevel="0" max="15365" min="15365" style="6" width="1.18"/>
    <col collapsed="false" customWidth="true" hidden="false" outlineLevel="0" max="15366" min="15366" style="6" width="13.82"/>
    <col collapsed="false" customWidth="false" hidden="false" outlineLevel="0" max="15611" min="15367" style="6" width="11.45"/>
    <col collapsed="false" customWidth="true" hidden="false" outlineLevel="0" max="15612" min="15612" style="6" width="1.18"/>
    <col collapsed="false" customWidth="true" hidden="false" outlineLevel="0" max="15613" min="15613" style="6" width="72.73"/>
    <col collapsed="false" customWidth="true" hidden="false" outlineLevel="0" max="15614" min="15614" style="6" width="1.18"/>
    <col collapsed="false" customWidth="true" hidden="false" outlineLevel="0" max="15615" min="15615" style="6" width="4.54"/>
    <col collapsed="false" customWidth="true" hidden="false" outlineLevel="0" max="15616" min="15616" style="6" width="12"/>
    <col collapsed="false" customWidth="true" hidden="false" outlineLevel="0" max="15617" min="15617" style="6" width="1.18"/>
    <col collapsed="false" customWidth="true" hidden="false" outlineLevel="0" max="15618" min="15618" style="6" width="14.18"/>
    <col collapsed="false" customWidth="true" hidden="false" outlineLevel="0" max="15619" min="15619" style="6" width="1.18"/>
    <col collapsed="false" customWidth="true" hidden="false" outlineLevel="0" max="15620" min="15620" style="6" width="15.82"/>
    <col collapsed="false" customWidth="true" hidden="false" outlineLevel="0" max="15621" min="15621" style="6" width="1.18"/>
    <col collapsed="false" customWidth="true" hidden="false" outlineLevel="0" max="15622" min="15622" style="6" width="13.82"/>
    <col collapsed="false" customWidth="false" hidden="false" outlineLevel="0" max="15867" min="15623" style="6" width="11.45"/>
    <col collapsed="false" customWidth="true" hidden="false" outlineLevel="0" max="15868" min="15868" style="6" width="1.18"/>
    <col collapsed="false" customWidth="true" hidden="false" outlineLevel="0" max="15869" min="15869" style="6" width="72.73"/>
    <col collapsed="false" customWidth="true" hidden="false" outlineLevel="0" max="15870" min="15870" style="6" width="1.18"/>
    <col collapsed="false" customWidth="true" hidden="false" outlineLevel="0" max="15871" min="15871" style="6" width="4.54"/>
    <col collapsed="false" customWidth="true" hidden="false" outlineLevel="0" max="15872" min="15872" style="6" width="12"/>
    <col collapsed="false" customWidth="true" hidden="false" outlineLevel="0" max="15873" min="15873" style="6" width="1.18"/>
    <col collapsed="false" customWidth="true" hidden="false" outlineLevel="0" max="15874" min="15874" style="6" width="14.18"/>
    <col collapsed="false" customWidth="true" hidden="false" outlineLevel="0" max="15875" min="15875" style="6" width="1.18"/>
    <col collapsed="false" customWidth="true" hidden="false" outlineLevel="0" max="15876" min="15876" style="6" width="15.82"/>
    <col collapsed="false" customWidth="true" hidden="false" outlineLevel="0" max="15877" min="15877" style="6" width="1.18"/>
    <col collapsed="false" customWidth="true" hidden="false" outlineLevel="0" max="15878" min="15878" style="6" width="13.82"/>
    <col collapsed="false" customWidth="false" hidden="false" outlineLevel="0" max="16123" min="15879" style="6" width="11.45"/>
    <col collapsed="false" customWidth="true" hidden="false" outlineLevel="0" max="16124" min="16124" style="6" width="1.18"/>
    <col collapsed="false" customWidth="true" hidden="false" outlineLevel="0" max="16125" min="16125" style="6" width="72.73"/>
    <col collapsed="false" customWidth="true" hidden="false" outlineLevel="0" max="16126" min="16126" style="6" width="1.18"/>
    <col collapsed="false" customWidth="true" hidden="false" outlineLevel="0" max="16127" min="16127" style="6" width="4.54"/>
    <col collapsed="false" customWidth="true" hidden="false" outlineLevel="0" max="16128" min="16128" style="6" width="12"/>
    <col collapsed="false" customWidth="true" hidden="false" outlineLevel="0" max="16129" min="16129" style="6" width="1.18"/>
    <col collapsed="false" customWidth="true" hidden="false" outlineLevel="0" max="16130" min="16130" style="6" width="14.18"/>
    <col collapsed="false" customWidth="true" hidden="false" outlineLevel="0" max="16131" min="16131" style="6" width="1.18"/>
    <col collapsed="false" customWidth="true" hidden="false" outlineLevel="0" max="16132" min="16132" style="6" width="15.82"/>
    <col collapsed="false" customWidth="true" hidden="false" outlineLevel="0" max="16133" min="16133" style="6" width="1.18"/>
    <col collapsed="false" customWidth="true" hidden="false" outlineLevel="0" max="16134" min="16134" style="6" width="13.82"/>
    <col collapsed="false" customWidth="false" hidden="false" outlineLevel="0" max="16380" min="16135" style="6" width="11.45"/>
    <col collapsed="false" customWidth="true" hidden="false" outlineLevel="0" max="16384" min="16381" style="6" width="11.53"/>
  </cols>
  <sheetData>
    <row r="1" customFormat="false" ht="20.25" hidden="false" customHeight="true" outlineLevel="0" collapsed="false">
      <c r="A1" s="7" t="s">
        <v>163</v>
      </c>
      <c r="B1" s="7"/>
      <c r="C1" s="7"/>
      <c r="D1" s="7"/>
      <c r="E1" s="7"/>
      <c r="F1" s="7"/>
    </row>
    <row r="2" s="13" customFormat="true" ht="18.75" hidden="false" customHeight="true" outlineLevel="0" collapsed="false">
      <c r="A2" s="8" t="s">
        <v>1</v>
      </c>
      <c r="B2" s="8"/>
      <c r="C2" s="9" t="s">
        <v>2</v>
      </c>
      <c r="D2" s="10" t="s">
        <v>3</v>
      </c>
      <c r="E2" s="11" t="s">
        <v>4</v>
      </c>
      <c r="F2" s="12" t="s">
        <v>5</v>
      </c>
    </row>
    <row r="3" s="15" customFormat="true" ht="13.5" hidden="true" customHeight="true" outlineLevel="0" collapsed="false">
      <c r="A3" s="14" t="s">
        <v>6</v>
      </c>
      <c r="B3" s="14"/>
      <c r="C3" s="14"/>
      <c r="D3" s="14"/>
      <c r="E3" s="14"/>
      <c r="F3" s="14"/>
    </row>
    <row r="4" s="15" customFormat="true" ht="15.75" hidden="true" customHeight="true" outlineLevel="0" collapsed="false">
      <c r="A4" s="16"/>
      <c r="B4" s="3"/>
      <c r="C4" s="17"/>
      <c r="D4" s="18"/>
      <c r="E4" s="19"/>
      <c r="F4" s="20"/>
    </row>
    <row r="5" s="15" customFormat="true" ht="12.75" hidden="true" customHeight="false" outlineLevel="0" collapsed="false">
      <c r="A5" s="16"/>
      <c r="B5" s="21" t="s">
        <v>7</v>
      </c>
      <c r="C5" s="17"/>
      <c r="D5" s="18"/>
      <c r="E5" s="22"/>
      <c r="F5" s="20"/>
    </row>
    <row r="6" s="15" customFormat="true" ht="12.75" hidden="true" customHeight="false" outlineLevel="0" collapsed="false">
      <c r="A6" s="16"/>
      <c r="B6" s="23" t="s">
        <v>8</v>
      </c>
      <c r="C6" s="17" t="s">
        <v>9</v>
      </c>
      <c r="D6" s="18" t="n">
        <v>0</v>
      </c>
      <c r="E6" s="22" t="n">
        <v>800</v>
      </c>
      <c r="F6" s="20" t="n">
        <f aca="false">D6*E6</f>
        <v>0</v>
      </c>
    </row>
    <row r="7" s="15" customFormat="true" ht="12.75" hidden="true" customHeight="false" outlineLevel="0" collapsed="false">
      <c r="A7" s="16"/>
      <c r="B7" s="23" t="s">
        <v>10</v>
      </c>
      <c r="C7" s="17" t="s">
        <v>9</v>
      </c>
      <c r="D7" s="18" t="n">
        <v>0</v>
      </c>
      <c r="E7" s="22" t="n">
        <v>2000</v>
      </c>
      <c r="F7" s="20" t="n">
        <f aca="false">D7*E7</f>
        <v>0</v>
      </c>
    </row>
    <row r="8" s="15" customFormat="true" ht="12.75" hidden="true" customHeight="false" outlineLevel="0" collapsed="false">
      <c r="A8" s="16"/>
      <c r="B8" s="23" t="s">
        <v>11</v>
      </c>
      <c r="C8" s="17" t="s">
        <v>2</v>
      </c>
      <c r="D8" s="18" t="n">
        <v>0</v>
      </c>
      <c r="E8" s="22" t="n">
        <v>170</v>
      </c>
      <c r="F8" s="20" t="n">
        <f aca="false">D8*E8</f>
        <v>0</v>
      </c>
    </row>
    <row r="9" s="15" customFormat="true" ht="12.75" hidden="true" customHeight="false" outlineLevel="0" collapsed="false">
      <c r="A9" s="16"/>
      <c r="B9" s="23" t="s">
        <v>12</v>
      </c>
      <c r="C9" s="17" t="s">
        <v>2</v>
      </c>
      <c r="D9" s="18" t="n">
        <v>0</v>
      </c>
      <c r="E9" s="22" t="n">
        <v>45</v>
      </c>
      <c r="F9" s="20" t="n">
        <f aca="false">D9*E9</f>
        <v>0</v>
      </c>
    </row>
    <row r="10" s="15" customFormat="true" ht="12.75" hidden="true" customHeight="false" outlineLevel="0" collapsed="false">
      <c r="A10" s="16"/>
      <c r="B10" s="23" t="s">
        <v>13</v>
      </c>
      <c r="C10" s="17" t="s">
        <v>2</v>
      </c>
      <c r="D10" s="18" t="n">
        <v>0</v>
      </c>
      <c r="E10" s="22" t="n">
        <v>70</v>
      </c>
      <c r="F10" s="20" t="n">
        <f aca="false">D10*E10</f>
        <v>0</v>
      </c>
    </row>
    <row r="11" s="15" customFormat="true" ht="12.75" hidden="true" customHeight="false" outlineLevel="0" collapsed="false">
      <c r="A11" s="16"/>
      <c r="B11" s="23" t="s">
        <v>14</v>
      </c>
      <c r="C11" s="17" t="s">
        <v>2</v>
      </c>
      <c r="D11" s="18" t="n">
        <v>0</v>
      </c>
      <c r="E11" s="22" t="n">
        <v>250</v>
      </c>
      <c r="F11" s="20" t="n">
        <f aca="false">D11*E11</f>
        <v>0</v>
      </c>
    </row>
    <row r="12" s="15" customFormat="true" ht="15.75" hidden="true" customHeight="true" outlineLevel="0" collapsed="false">
      <c r="A12" s="16"/>
      <c r="B12" s="23"/>
      <c r="C12" s="17"/>
      <c r="D12" s="18"/>
      <c r="E12" s="22"/>
      <c r="F12" s="20"/>
    </row>
    <row r="13" s="15" customFormat="true" ht="12.75" hidden="true" customHeight="false" outlineLevel="0" collapsed="false">
      <c r="A13" s="16"/>
      <c r="B13" s="21" t="s">
        <v>15</v>
      </c>
      <c r="C13" s="17"/>
      <c r="D13" s="18"/>
      <c r="E13" s="22"/>
      <c r="F13" s="20"/>
    </row>
    <row r="14" s="15" customFormat="true" ht="12.75" hidden="true" customHeight="false" outlineLevel="0" collapsed="false">
      <c r="A14" s="16"/>
      <c r="B14" s="23" t="s">
        <v>16</v>
      </c>
      <c r="C14" s="17" t="s">
        <v>17</v>
      </c>
      <c r="D14" s="18" t="n">
        <v>0</v>
      </c>
      <c r="E14" s="22" t="n">
        <v>610</v>
      </c>
      <c r="F14" s="20" t="n">
        <f aca="false">D14*E14</f>
        <v>0</v>
      </c>
    </row>
    <row r="15" s="15" customFormat="true" ht="12.75" hidden="true" customHeight="false" outlineLevel="0" collapsed="false">
      <c r="A15" s="16"/>
      <c r="B15" s="23" t="s">
        <v>18</v>
      </c>
      <c r="C15" s="17" t="s">
        <v>17</v>
      </c>
      <c r="D15" s="18" t="n">
        <v>0</v>
      </c>
      <c r="E15" s="22" t="n">
        <v>25</v>
      </c>
      <c r="F15" s="20" t="n">
        <f aca="false">D15*E15</f>
        <v>0</v>
      </c>
    </row>
    <row r="16" s="15" customFormat="true" ht="12.75" hidden="true" customHeight="false" outlineLevel="0" collapsed="false">
      <c r="A16" s="16"/>
      <c r="B16" s="23" t="s">
        <v>19</v>
      </c>
      <c r="C16" s="17" t="s">
        <v>17</v>
      </c>
      <c r="D16" s="18" t="n">
        <v>0</v>
      </c>
      <c r="E16" s="22" t="n">
        <v>25</v>
      </c>
      <c r="F16" s="20" t="n">
        <f aca="false">D16*E16</f>
        <v>0</v>
      </c>
    </row>
    <row r="17" s="15" customFormat="true" ht="12.75" hidden="true" customHeight="false" outlineLevel="0" collapsed="false">
      <c r="A17" s="16"/>
      <c r="B17" s="23" t="s">
        <v>20</v>
      </c>
      <c r="C17" s="17" t="s">
        <v>17</v>
      </c>
      <c r="D17" s="18" t="n">
        <v>0</v>
      </c>
      <c r="E17" s="22" t="n">
        <v>25</v>
      </c>
      <c r="F17" s="20" t="n">
        <f aca="false">D17*E17</f>
        <v>0</v>
      </c>
    </row>
    <row r="18" s="15" customFormat="true" ht="12.75" hidden="true" customHeight="false" outlineLevel="0" collapsed="false">
      <c r="A18" s="16"/>
      <c r="B18" s="23" t="s">
        <v>21</v>
      </c>
      <c r="C18" s="17" t="s">
        <v>2</v>
      </c>
      <c r="D18" s="18" t="n">
        <v>0</v>
      </c>
      <c r="E18" s="22" t="n">
        <v>75</v>
      </c>
      <c r="F18" s="20" t="n">
        <f aca="false">D18*E18</f>
        <v>0</v>
      </c>
    </row>
    <row r="19" s="15" customFormat="true" ht="15.75" hidden="true" customHeight="true" outlineLevel="0" collapsed="false">
      <c r="A19" s="16"/>
      <c r="B19" s="3"/>
      <c r="C19" s="17"/>
      <c r="D19" s="18"/>
      <c r="E19" s="22"/>
      <c r="F19" s="20"/>
    </row>
    <row r="20" s="15" customFormat="true" ht="12.75" hidden="true" customHeight="false" outlineLevel="0" collapsed="false">
      <c r="A20" s="16"/>
      <c r="B20" s="21" t="s">
        <v>22</v>
      </c>
      <c r="C20" s="17"/>
      <c r="D20" s="18"/>
      <c r="E20" s="22"/>
      <c r="F20" s="20"/>
    </row>
    <row r="21" s="15" customFormat="true" ht="12.75" hidden="true" customHeight="false" outlineLevel="0" collapsed="false">
      <c r="A21" s="16"/>
      <c r="B21" s="23" t="s">
        <v>23</v>
      </c>
      <c r="C21" s="17" t="s">
        <v>17</v>
      </c>
      <c r="D21" s="18" t="n">
        <f aca="false">D9</f>
        <v>0</v>
      </c>
      <c r="E21" s="22" t="n">
        <v>120</v>
      </c>
      <c r="F21" s="20" t="n">
        <f aca="false">#REF!*#REF!</f>
        <v>0</v>
      </c>
    </row>
    <row r="22" s="15" customFormat="true" ht="12.75" hidden="true" customHeight="false" outlineLevel="0" collapsed="false">
      <c r="A22" s="16"/>
      <c r="B22" s="23" t="s">
        <v>24</v>
      </c>
      <c r="C22" s="17" t="s">
        <v>9</v>
      </c>
      <c r="D22" s="18" t="n">
        <v>0</v>
      </c>
      <c r="E22" s="22" t="n">
        <v>100</v>
      </c>
      <c r="F22" s="20" t="n">
        <f aca="false">#REF!*#REF!</f>
        <v>0</v>
      </c>
    </row>
    <row r="23" s="15" customFormat="true" ht="12.75" hidden="true" customHeight="false" outlineLevel="0" collapsed="false">
      <c r="A23" s="16"/>
      <c r="B23" s="23" t="s">
        <v>25</v>
      </c>
      <c r="C23" s="17" t="s">
        <v>9</v>
      </c>
      <c r="D23" s="18" t="n">
        <v>0</v>
      </c>
      <c r="E23" s="22"/>
      <c r="F23" s="24" t="s">
        <v>26</v>
      </c>
    </row>
    <row r="24" s="25" customFormat="true" ht="12.75" hidden="true" customHeight="false" outlineLevel="0" collapsed="false">
      <c r="A24" s="16"/>
      <c r="B24" s="23" t="s">
        <v>27</v>
      </c>
      <c r="C24" s="17" t="s">
        <v>9</v>
      </c>
      <c r="D24" s="18" t="n">
        <v>0</v>
      </c>
      <c r="E24" s="22" t="n">
        <v>600</v>
      </c>
      <c r="F24" s="20" t="e">
        <f aca="false">#REF!*#REF!</f>
        <v>#REF!</v>
      </c>
    </row>
    <row r="25" s="15" customFormat="true" ht="15.75" hidden="true" customHeight="true" outlineLevel="0" collapsed="false">
      <c r="A25" s="16"/>
      <c r="B25" s="26"/>
      <c r="C25" s="17"/>
      <c r="D25" s="18"/>
      <c r="E25" s="22"/>
      <c r="F25" s="22"/>
    </row>
    <row r="26" s="15" customFormat="true" ht="12.75" hidden="true" customHeight="false" outlineLevel="0" collapsed="false">
      <c r="A26" s="16"/>
      <c r="B26" s="26"/>
      <c r="C26" s="17"/>
      <c r="D26" s="18"/>
      <c r="E26" s="22"/>
      <c r="F26" s="27" t="e">
        <f aca="false">SUM(F4:F25)</f>
        <v>#REF!</v>
      </c>
    </row>
    <row r="27" s="15" customFormat="true" ht="8.25" hidden="true" customHeight="true" outlineLevel="0" collapsed="false">
      <c r="A27" s="16"/>
      <c r="B27" s="26"/>
      <c r="C27" s="17"/>
      <c r="D27" s="28"/>
      <c r="E27" s="22"/>
      <c r="F27" s="20"/>
    </row>
    <row r="28" s="15" customFormat="true" ht="12.75" hidden="false" customHeight="true" outlineLevel="0" collapsed="false">
      <c r="A28" s="14" t="s">
        <v>164</v>
      </c>
      <c r="B28" s="14"/>
      <c r="C28" s="14"/>
      <c r="D28" s="14"/>
      <c r="E28" s="14"/>
      <c r="F28" s="14"/>
    </row>
    <row r="29" s="15" customFormat="true" ht="9.75" hidden="false" customHeight="true" outlineLevel="0" collapsed="false">
      <c r="A29" s="16"/>
      <c r="B29" s="3"/>
      <c r="C29" s="17"/>
      <c r="D29" s="18"/>
      <c r="E29" s="29"/>
      <c r="F29" s="30"/>
    </row>
    <row r="30" s="15" customFormat="true" ht="12.75" hidden="false" customHeight="false" outlineLevel="0" collapsed="false">
      <c r="A30" s="31" t="s">
        <v>77</v>
      </c>
      <c r="B30" s="21" t="s">
        <v>165</v>
      </c>
      <c r="C30" s="17"/>
      <c r="D30" s="18"/>
      <c r="E30" s="30"/>
      <c r="F30" s="30"/>
    </row>
    <row r="31" s="51" customFormat="true" ht="12.75" hidden="false" customHeight="false" outlineLevel="0" collapsed="false">
      <c r="A31" s="31" t="s">
        <v>31</v>
      </c>
      <c r="B31" s="33" t="s">
        <v>166</v>
      </c>
      <c r="C31" s="17" t="s">
        <v>9</v>
      </c>
      <c r="D31" s="18"/>
      <c r="E31" s="30"/>
      <c r="F31" s="30" t="n">
        <f aca="false">D31*E31</f>
        <v>0</v>
      </c>
      <c r="G31" s="15"/>
    </row>
    <row r="32" s="15" customFormat="true" ht="12.75" hidden="false" customHeight="false" outlineLevel="0" collapsed="false">
      <c r="A32" s="31" t="s">
        <v>33</v>
      </c>
      <c r="B32" s="33" t="s">
        <v>167</v>
      </c>
      <c r="C32" s="17"/>
      <c r="D32" s="18"/>
      <c r="E32" s="30"/>
      <c r="F32" s="30"/>
    </row>
    <row r="33" s="51" customFormat="true" ht="12.75" hidden="false" customHeight="false" outlineLevel="0" collapsed="false">
      <c r="A33" s="16"/>
      <c r="B33" s="60" t="s">
        <v>168</v>
      </c>
      <c r="C33" s="17" t="s">
        <v>37</v>
      </c>
      <c r="D33" s="18"/>
      <c r="E33" s="30"/>
      <c r="F33" s="30"/>
      <c r="G33" s="15"/>
    </row>
    <row r="34" s="15" customFormat="true" ht="12.75" hidden="false" customHeight="false" outlineLevel="0" collapsed="false">
      <c r="A34" s="16"/>
      <c r="B34" s="60" t="s">
        <v>169</v>
      </c>
      <c r="C34" s="17" t="s">
        <v>9</v>
      </c>
      <c r="D34" s="18"/>
      <c r="E34" s="30"/>
      <c r="F34" s="30" t="n">
        <f aca="false">D34*E34</f>
        <v>0</v>
      </c>
    </row>
    <row r="35" s="15" customFormat="true" ht="12.75" hidden="false" customHeight="false" outlineLevel="0" collapsed="false">
      <c r="A35" s="16"/>
      <c r="B35" s="60" t="s">
        <v>170</v>
      </c>
      <c r="C35" s="17" t="s">
        <v>9</v>
      </c>
      <c r="D35" s="18"/>
      <c r="E35" s="30"/>
      <c r="F35" s="30" t="n">
        <f aca="false">D35*E35</f>
        <v>0</v>
      </c>
    </row>
    <row r="36" s="51" customFormat="true" ht="12.75" hidden="false" customHeight="false" outlineLevel="0" collapsed="false">
      <c r="A36" s="16"/>
      <c r="B36" s="60" t="s">
        <v>171</v>
      </c>
      <c r="C36" s="17" t="s">
        <v>9</v>
      </c>
      <c r="D36" s="18"/>
      <c r="E36" s="30"/>
      <c r="F36" s="30" t="n">
        <f aca="false">D36*E36</f>
        <v>0</v>
      </c>
      <c r="G36" s="15"/>
    </row>
    <row r="37" s="15" customFormat="true" ht="12.75" hidden="false" customHeight="false" outlineLevel="0" collapsed="false">
      <c r="A37" s="31" t="s">
        <v>35</v>
      </c>
      <c r="B37" s="33" t="s">
        <v>172</v>
      </c>
      <c r="C37" s="17" t="s">
        <v>2</v>
      </c>
      <c r="D37" s="18"/>
      <c r="E37" s="30"/>
      <c r="F37" s="30" t="n">
        <f aca="false">D37*E37</f>
        <v>0</v>
      </c>
    </row>
    <row r="38" s="15" customFormat="true" ht="12.75" hidden="false" customHeight="false" outlineLevel="0" collapsed="false">
      <c r="A38" s="16"/>
      <c r="B38" s="26"/>
      <c r="C38" s="17"/>
      <c r="D38" s="18"/>
      <c r="E38" s="30"/>
      <c r="F38" s="30"/>
    </row>
    <row r="39" s="15" customFormat="true" ht="12.75" hidden="false" customHeight="false" outlineLevel="0" collapsed="false">
      <c r="A39" s="31" t="s">
        <v>42</v>
      </c>
      <c r="B39" s="21" t="s">
        <v>173</v>
      </c>
      <c r="C39" s="17"/>
      <c r="D39" s="18"/>
      <c r="E39" s="30"/>
      <c r="F39" s="30"/>
    </row>
    <row r="40" s="15" customFormat="true" ht="12.75" hidden="false" customHeight="false" outlineLevel="0" collapsed="false">
      <c r="A40" s="31" t="s">
        <v>44</v>
      </c>
      <c r="B40" s="33" t="s">
        <v>174</v>
      </c>
      <c r="C40" s="17" t="s">
        <v>175</v>
      </c>
      <c r="D40" s="18"/>
      <c r="E40" s="30"/>
      <c r="F40" s="30"/>
    </row>
    <row r="41" s="15" customFormat="true" ht="12.75" hidden="false" customHeight="false" outlineLevel="0" collapsed="false">
      <c r="A41" s="31" t="s">
        <v>46</v>
      </c>
      <c r="B41" s="33" t="s">
        <v>176</v>
      </c>
      <c r="C41" s="17"/>
      <c r="D41" s="18"/>
      <c r="E41" s="30"/>
      <c r="F41" s="30"/>
    </row>
    <row r="42" s="15" customFormat="true" ht="12.75" hidden="false" customHeight="false" outlineLevel="0" collapsed="false">
      <c r="A42" s="16"/>
      <c r="B42" s="60" t="s">
        <v>177</v>
      </c>
      <c r="C42" s="17" t="s">
        <v>2</v>
      </c>
      <c r="D42" s="18"/>
      <c r="E42" s="30"/>
      <c r="F42" s="30" t="n">
        <f aca="false">D42*E42</f>
        <v>0</v>
      </c>
    </row>
    <row r="43" s="15" customFormat="true" ht="12.75" hidden="false" customHeight="false" outlineLevel="0" collapsed="false">
      <c r="A43" s="16"/>
      <c r="B43" s="60" t="s">
        <v>178</v>
      </c>
      <c r="C43" s="17" t="s">
        <v>2</v>
      </c>
      <c r="D43" s="18"/>
      <c r="E43" s="30"/>
      <c r="F43" s="30" t="n">
        <f aca="false">D43*E43</f>
        <v>0</v>
      </c>
    </row>
    <row r="44" s="15" customFormat="true" ht="12.75" hidden="false" customHeight="false" outlineLevel="0" collapsed="false">
      <c r="A44" s="16"/>
      <c r="B44" s="26"/>
      <c r="C44" s="17"/>
      <c r="D44" s="18"/>
      <c r="E44" s="30"/>
      <c r="F44" s="30"/>
    </row>
    <row r="45" s="15" customFormat="true" ht="12.75" hidden="false" customHeight="false" outlineLevel="0" collapsed="false">
      <c r="A45" s="31" t="s">
        <v>52</v>
      </c>
      <c r="B45" s="21" t="s">
        <v>179</v>
      </c>
      <c r="C45" s="17"/>
      <c r="D45" s="18"/>
      <c r="E45" s="30"/>
      <c r="F45" s="30"/>
    </row>
    <row r="46" s="15" customFormat="true" ht="12.75" hidden="false" customHeight="false" outlineLevel="0" collapsed="false">
      <c r="A46" s="31" t="s">
        <v>91</v>
      </c>
      <c r="B46" s="33" t="s">
        <v>180</v>
      </c>
      <c r="C46" s="17"/>
      <c r="D46" s="18"/>
      <c r="E46" s="30"/>
      <c r="F46" s="30"/>
    </row>
    <row r="47" s="15" customFormat="true" ht="12.75" hidden="false" customHeight="false" outlineLevel="0" collapsed="false">
      <c r="A47" s="16"/>
      <c r="B47" s="60" t="s">
        <v>177</v>
      </c>
      <c r="C47" s="17" t="s">
        <v>2</v>
      </c>
      <c r="D47" s="18"/>
      <c r="E47" s="30"/>
      <c r="F47" s="30" t="n">
        <f aca="false">D47*E47</f>
        <v>0</v>
      </c>
    </row>
    <row r="48" s="15" customFormat="true" ht="12.75" hidden="false" customHeight="false" outlineLevel="0" collapsed="false">
      <c r="A48" s="16"/>
      <c r="B48" s="60" t="s">
        <v>177</v>
      </c>
      <c r="C48" s="17" t="s">
        <v>2</v>
      </c>
      <c r="D48" s="18"/>
      <c r="E48" s="30"/>
      <c r="F48" s="30" t="n">
        <f aca="false">D48*E48</f>
        <v>0</v>
      </c>
    </row>
    <row r="49" s="15" customFormat="true" ht="12.75" hidden="false" customHeight="false" outlineLevel="0" collapsed="false">
      <c r="A49" s="31" t="s">
        <v>93</v>
      </c>
      <c r="B49" s="33" t="s">
        <v>181</v>
      </c>
      <c r="C49" s="17" t="s">
        <v>56</v>
      </c>
      <c r="D49" s="18"/>
      <c r="E49" s="30"/>
      <c r="F49" s="30" t="n">
        <f aca="false">D49*E49</f>
        <v>0</v>
      </c>
    </row>
    <row r="50" s="15" customFormat="true" ht="12.75" hidden="false" customHeight="false" outlineLevel="0" collapsed="false">
      <c r="A50" s="31" t="s">
        <v>95</v>
      </c>
      <c r="B50" s="33" t="s">
        <v>182</v>
      </c>
      <c r="C50" s="17" t="s">
        <v>56</v>
      </c>
      <c r="D50" s="18"/>
      <c r="E50" s="30"/>
      <c r="F50" s="30" t="n">
        <f aca="false">D50*E50</f>
        <v>0</v>
      </c>
    </row>
    <row r="51" s="15" customFormat="true" ht="12.75" hidden="false" customHeight="false" outlineLevel="0" collapsed="false">
      <c r="A51" s="31" t="s">
        <v>97</v>
      </c>
      <c r="B51" s="33" t="s">
        <v>183</v>
      </c>
      <c r="C51" s="17" t="s">
        <v>9</v>
      </c>
      <c r="D51" s="18"/>
      <c r="E51" s="30"/>
      <c r="F51" s="30" t="n">
        <f aca="false">D51*E51</f>
        <v>0</v>
      </c>
    </row>
    <row r="52" s="15" customFormat="true" ht="12.75" hidden="false" customHeight="false" outlineLevel="0" collapsed="false">
      <c r="A52" s="31" t="s">
        <v>100</v>
      </c>
      <c r="B52" s="33" t="s">
        <v>152</v>
      </c>
      <c r="C52" s="17" t="s">
        <v>2</v>
      </c>
      <c r="D52" s="18"/>
      <c r="E52" s="30"/>
      <c r="F52" s="30" t="n">
        <f aca="false">D52*E52</f>
        <v>0</v>
      </c>
    </row>
    <row r="53" s="15" customFormat="true" ht="9.75" hidden="false" customHeight="true" outlineLevel="0" collapsed="false">
      <c r="A53" s="38"/>
      <c r="B53" s="39"/>
      <c r="C53" s="56"/>
      <c r="D53" s="57"/>
      <c r="E53" s="29"/>
      <c r="F53" s="29"/>
    </row>
    <row r="54" s="15" customFormat="true" ht="12.75" hidden="false" customHeight="false" outlineLevel="0" collapsed="false">
      <c r="A54" s="38"/>
      <c r="B54" s="39"/>
      <c r="C54" s="40" t="s">
        <v>72</v>
      </c>
      <c r="D54" s="40"/>
      <c r="E54" s="40"/>
      <c r="F54" s="41" t="n">
        <f aca="false">SUM(F31:F52)</f>
        <v>0</v>
      </c>
    </row>
    <row r="55" s="15" customFormat="true" ht="12.75" hidden="false" customHeight="false" outlineLevel="0" collapsed="false">
      <c r="A55" s="38"/>
      <c r="B55" s="39"/>
      <c r="C55" s="40" t="s">
        <v>73</v>
      </c>
      <c r="D55" s="40"/>
      <c r="E55" s="40"/>
      <c r="F55" s="41" t="n">
        <f aca="false">F54*20%</f>
        <v>0</v>
      </c>
    </row>
    <row r="56" s="15" customFormat="true" ht="12.75" hidden="false" customHeight="false" outlineLevel="0" collapsed="false">
      <c r="A56" s="38"/>
      <c r="B56" s="39"/>
      <c r="C56" s="40" t="s">
        <v>74</v>
      </c>
      <c r="D56" s="40"/>
      <c r="E56" s="40"/>
      <c r="F56" s="42" t="n">
        <f aca="false">F54+F55</f>
        <v>0</v>
      </c>
    </row>
    <row r="57" s="15" customFormat="true" ht="8.75" hidden="false" customHeight="true" outlineLevel="0" collapsed="false">
      <c r="A57" s="43"/>
      <c r="B57" s="44"/>
      <c r="C57" s="45"/>
      <c r="D57" s="61"/>
      <c r="E57" s="62"/>
      <c r="F57" s="63"/>
    </row>
    <row r="1048576" customFormat="false" ht="12.8" hidden="false" customHeight="false" outlineLevel="0" collapsed="false"/>
  </sheetData>
  <mergeCells count="7">
    <mergeCell ref="A1:F1"/>
    <mergeCell ref="A2:B2"/>
    <mergeCell ref="A3:F3"/>
    <mergeCell ref="A28:F28"/>
    <mergeCell ref="C54:E54"/>
    <mergeCell ref="C55:E55"/>
    <mergeCell ref="C56:E5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7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92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G53" activeCellId="0" sqref="G53"/>
    </sheetView>
  </sheetViews>
  <sheetFormatPr defaultColWidth="11.453125" defaultRowHeight="12.75" customHeight="false" zeroHeight="false" outlineLevelRow="0" outlineLevelCol="0"/>
  <cols>
    <col collapsed="false" customWidth="true" hidden="false" outlineLevel="0" max="1" min="1" style="1" width="6.82"/>
    <col collapsed="false" customWidth="true" hidden="false" outlineLevel="0" max="2" min="2" style="2" width="68.73"/>
    <col collapsed="false" customWidth="true" hidden="false" outlineLevel="0" max="3" min="3" style="3" width="4.54"/>
    <col collapsed="false" customWidth="true" hidden="false" outlineLevel="0" max="4" min="4" style="4" width="12"/>
    <col collapsed="false" customWidth="true" hidden="false" outlineLevel="0" max="5" min="5" style="5" width="14.18"/>
    <col collapsed="false" customWidth="true" hidden="false" outlineLevel="0" max="6" min="6" style="5" width="15.82"/>
    <col collapsed="false" customWidth="false" hidden="false" outlineLevel="0" max="251" min="7" style="6" width="11.45"/>
    <col collapsed="false" customWidth="true" hidden="false" outlineLevel="0" max="252" min="252" style="6" width="1.18"/>
    <col collapsed="false" customWidth="true" hidden="false" outlineLevel="0" max="253" min="253" style="6" width="72.73"/>
    <col collapsed="false" customWidth="true" hidden="false" outlineLevel="0" max="254" min="254" style="6" width="1.18"/>
    <col collapsed="false" customWidth="true" hidden="false" outlineLevel="0" max="255" min="255" style="6" width="4.54"/>
    <col collapsed="false" customWidth="true" hidden="false" outlineLevel="0" max="256" min="256" style="6" width="12"/>
    <col collapsed="false" customWidth="true" hidden="false" outlineLevel="0" max="257" min="257" style="6" width="1.18"/>
    <col collapsed="false" customWidth="true" hidden="false" outlineLevel="0" max="258" min="258" style="6" width="14.18"/>
    <col collapsed="false" customWidth="true" hidden="false" outlineLevel="0" max="259" min="259" style="6" width="1.18"/>
    <col collapsed="false" customWidth="true" hidden="false" outlineLevel="0" max="260" min="260" style="6" width="15.82"/>
    <col collapsed="false" customWidth="true" hidden="false" outlineLevel="0" max="261" min="261" style="6" width="1.18"/>
    <col collapsed="false" customWidth="true" hidden="false" outlineLevel="0" max="262" min="262" style="6" width="13.82"/>
    <col collapsed="false" customWidth="false" hidden="false" outlineLevel="0" max="507" min="263" style="6" width="11.45"/>
    <col collapsed="false" customWidth="true" hidden="false" outlineLevel="0" max="508" min="508" style="6" width="1.18"/>
    <col collapsed="false" customWidth="true" hidden="false" outlineLevel="0" max="509" min="509" style="6" width="72.73"/>
    <col collapsed="false" customWidth="true" hidden="false" outlineLevel="0" max="510" min="510" style="6" width="1.18"/>
    <col collapsed="false" customWidth="true" hidden="false" outlineLevel="0" max="511" min="511" style="6" width="4.54"/>
    <col collapsed="false" customWidth="true" hidden="false" outlineLevel="0" max="512" min="512" style="6" width="12"/>
    <col collapsed="false" customWidth="true" hidden="false" outlineLevel="0" max="513" min="513" style="6" width="1.18"/>
    <col collapsed="false" customWidth="true" hidden="false" outlineLevel="0" max="514" min="514" style="6" width="14.18"/>
    <col collapsed="false" customWidth="true" hidden="false" outlineLevel="0" max="515" min="515" style="6" width="1.18"/>
    <col collapsed="false" customWidth="true" hidden="false" outlineLevel="0" max="516" min="516" style="6" width="15.82"/>
    <col collapsed="false" customWidth="true" hidden="false" outlineLevel="0" max="517" min="517" style="6" width="1.18"/>
    <col collapsed="false" customWidth="true" hidden="false" outlineLevel="0" max="518" min="518" style="6" width="13.82"/>
    <col collapsed="false" customWidth="false" hidden="false" outlineLevel="0" max="763" min="519" style="6" width="11.45"/>
    <col collapsed="false" customWidth="true" hidden="false" outlineLevel="0" max="764" min="764" style="6" width="1.18"/>
    <col collapsed="false" customWidth="true" hidden="false" outlineLevel="0" max="765" min="765" style="6" width="72.73"/>
    <col collapsed="false" customWidth="true" hidden="false" outlineLevel="0" max="766" min="766" style="6" width="1.18"/>
    <col collapsed="false" customWidth="true" hidden="false" outlineLevel="0" max="767" min="767" style="6" width="4.54"/>
    <col collapsed="false" customWidth="true" hidden="false" outlineLevel="0" max="768" min="768" style="6" width="12"/>
    <col collapsed="false" customWidth="true" hidden="false" outlineLevel="0" max="769" min="769" style="6" width="1.18"/>
    <col collapsed="false" customWidth="true" hidden="false" outlineLevel="0" max="770" min="770" style="6" width="14.18"/>
    <col collapsed="false" customWidth="true" hidden="false" outlineLevel="0" max="771" min="771" style="6" width="1.18"/>
    <col collapsed="false" customWidth="true" hidden="false" outlineLevel="0" max="772" min="772" style="6" width="15.82"/>
    <col collapsed="false" customWidth="true" hidden="false" outlineLevel="0" max="773" min="773" style="6" width="1.18"/>
    <col collapsed="false" customWidth="true" hidden="false" outlineLevel="0" max="774" min="774" style="6" width="13.82"/>
    <col collapsed="false" customWidth="false" hidden="false" outlineLevel="0" max="1019" min="775" style="6" width="11.45"/>
    <col collapsed="false" customWidth="true" hidden="false" outlineLevel="0" max="1020" min="1020" style="6" width="1.18"/>
    <col collapsed="false" customWidth="true" hidden="false" outlineLevel="0" max="1021" min="1021" style="6" width="72.73"/>
    <col collapsed="false" customWidth="true" hidden="false" outlineLevel="0" max="1022" min="1022" style="6" width="1.18"/>
    <col collapsed="false" customWidth="true" hidden="false" outlineLevel="0" max="1023" min="1023" style="6" width="4.54"/>
    <col collapsed="false" customWidth="true" hidden="false" outlineLevel="0" max="1024" min="1024" style="6" width="12"/>
    <col collapsed="false" customWidth="true" hidden="false" outlineLevel="0" max="1025" min="1025" style="6" width="1.18"/>
    <col collapsed="false" customWidth="true" hidden="false" outlineLevel="0" max="1026" min="1026" style="6" width="14.18"/>
    <col collapsed="false" customWidth="true" hidden="false" outlineLevel="0" max="1027" min="1027" style="6" width="1.18"/>
    <col collapsed="false" customWidth="true" hidden="false" outlineLevel="0" max="1028" min="1028" style="6" width="15.82"/>
    <col collapsed="false" customWidth="true" hidden="false" outlineLevel="0" max="1029" min="1029" style="6" width="1.18"/>
    <col collapsed="false" customWidth="true" hidden="false" outlineLevel="0" max="1030" min="1030" style="6" width="13.82"/>
    <col collapsed="false" customWidth="false" hidden="false" outlineLevel="0" max="1275" min="1031" style="6" width="11.45"/>
    <col collapsed="false" customWidth="true" hidden="false" outlineLevel="0" max="1276" min="1276" style="6" width="1.18"/>
    <col collapsed="false" customWidth="true" hidden="false" outlineLevel="0" max="1277" min="1277" style="6" width="72.73"/>
    <col collapsed="false" customWidth="true" hidden="false" outlineLevel="0" max="1278" min="1278" style="6" width="1.18"/>
    <col collapsed="false" customWidth="true" hidden="false" outlineLevel="0" max="1279" min="1279" style="6" width="4.54"/>
    <col collapsed="false" customWidth="true" hidden="false" outlineLevel="0" max="1280" min="1280" style="6" width="12"/>
    <col collapsed="false" customWidth="true" hidden="false" outlineLevel="0" max="1281" min="1281" style="6" width="1.18"/>
    <col collapsed="false" customWidth="true" hidden="false" outlineLevel="0" max="1282" min="1282" style="6" width="14.18"/>
    <col collapsed="false" customWidth="true" hidden="false" outlineLevel="0" max="1283" min="1283" style="6" width="1.18"/>
    <col collapsed="false" customWidth="true" hidden="false" outlineLevel="0" max="1284" min="1284" style="6" width="15.82"/>
    <col collapsed="false" customWidth="true" hidden="false" outlineLevel="0" max="1285" min="1285" style="6" width="1.18"/>
    <col collapsed="false" customWidth="true" hidden="false" outlineLevel="0" max="1286" min="1286" style="6" width="13.82"/>
    <col collapsed="false" customWidth="false" hidden="false" outlineLevel="0" max="1531" min="1287" style="6" width="11.45"/>
    <col collapsed="false" customWidth="true" hidden="false" outlineLevel="0" max="1532" min="1532" style="6" width="1.18"/>
    <col collapsed="false" customWidth="true" hidden="false" outlineLevel="0" max="1533" min="1533" style="6" width="72.73"/>
    <col collapsed="false" customWidth="true" hidden="false" outlineLevel="0" max="1534" min="1534" style="6" width="1.18"/>
    <col collapsed="false" customWidth="true" hidden="false" outlineLevel="0" max="1535" min="1535" style="6" width="4.54"/>
    <col collapsed="false" customWidth="true" hidden="false" outlineLevel="0" max="1536" min="1536" style="6" width="12"/>
    <col collapsed="false" customWidth="true" hidden="false" outlineLevel="0" max="1537" min="1537" style="6" width="1.18"/>
    <col collapsed="false" customWidth="true" hidden="false" outlineLevel="0" max="1538" min="1538" style="6" width="14.18"/>
    <col collapsed="false" customWidth="true" hidden="false" outlineLevel="0" max="1539" min="1539" style="6" width="1.18"/>
    <col collapsed="false" customWidth="true" hidden="false" outlineLevel="0" max="1540" min="1540" style="6" width="15.82"/>
    <col collapsed="false" customWidth="true" hidden="false" outlineLevel="0" max="1541" min="1541" style="6" width="1.18"/>
    <col collapsed="false" customWidth="true" hidden="false" outlineLevel="0" max="1542" min="1542" style="6" width="13.82"/>
    <col collapsed="false" customWidth="false" hidden="false" outlineLevel="0" max="1787" min="1543" style="6" width="11.45"/>
    <col collapsed="false" customWidth="true" hidden="false" outlineLevel="0" max="1788" min="1788" style="6" width="1.18"/>
    <col collapsed="false" customWidth="true" hidden="false" outlineLevel="0" max="1789" min="1789" style="6" width="72.73"/>
    <col collapsed="false" customWidth="true" hidden="false" outlineLevel="0" max="1790" min="1790" style="6" width="1.18"/>
    <col collapsed="false" customWidth="true" hidden="false" outlineLevel="0" max="1791" min="1791" style="6" width="4.54"/>
    <col collapsed="false" customWidth="true" hidden="false" outlineLevel="0" max="1792" min="1792" style="6" width="12"/>
    <col collapsed="false" customWidth="true" hidden="false" outlineLevel="0" max="1793" min="1793" style="6" width="1.18"/>
    <col collapsed="false" customWidth="true" hidden="false" outlineLevel="0" max="1794" min="1794" style="6" width="14.18"/>
    <col collapsed="false" customWidth="true" hidden="false" outlineLevel="0" max="1795" min="1795" style="6" width="1.18"/>
    <col collapsed="false" customWidth="true" hidden="false" outlineLevel="0" max="1796" min="1796" style="6" width="15.82"/>
    <col collapsed="false" customWidth="true" hidden="false" outlineLevel="0" max="1797" min="1797" style="6" width="1.18"/>
    <col collapsed="false" customWidth="true" hidden="false" outlineLevel="0" max="1798" min="1798" style="6" width="13.82"/>
    <col collapsed="false" customWidth="false" hidden="false" outlineLevel="0" max="2043" min="1799" style="6" width="11.45"/>
    <col collapsed="false" customWidth="true" hidden="false" outlineLevel="0" max="2044" min="2044" style="6" width="1.18"/>
    <col collapsed="false" customWidth="true" hidden="false" outlineLevel="0" max="2045" min="2045" style="6" width="72.73"/>
    <col collapsed="false" customWidth="true" hidden="false" outlineLevel="0" max="2046" min="2046" style="6" width="1.18"/>
    <col collapsed="false" customWidth="true" hidden="false" outlineLevel="0" max="2047" min="2047" style="6" width="4.54"/>
    <col collapsed="false" customWidth="true" hidden="false" outlineLevel="0" max="2048" min="2048" style="6" width="12"/>
    <col collapsed="false" customWidth="true" hidden="false" outlineLevel="0" max="2049" min="2049" style="6" width="1.18"/>
    <col collapsed="false" customWidth="true" hidden="false" outlineLevel="0" max="2050" min="2050" style="6" width="14.18"/>
    <col collapsed="false" customWidth="true" hidden="false" outlineLevel="0" max="2051" min="2051" style="6" width="1.18"/>
    <col collapsed="false" customWidth="true" hidden="false" outlineLevel="0" max="2052" min="2052" style="6" width="15.82"/>
    <col collapsed="false" customWidth="true" hidden="false" outlineLevel="0" max="2053" min="2053" style="6" width="1.18"/>
    <col collapsed="false" customWidth="true" hidden="false" outlineLevel="0" max="2054" min="2054" style="6" width="13.82"/>
    <col collapsed="false" customWidth="false" hidden="false" outlineLevel="0" max="2299" min="2055" style="6" width="11.45"/>
    <col collapsed="false" customWidth="true" hidden="false" outlineLevel="0" max="2300" min="2300" style="6" width="1.18"/>
    <col collapsed="false" customWidth="true" hidden="false" outlineLevel="0" max="2301" min="2301" style="6" width="72.73"/>
    <col collapsed="false" customWidth="true" hidden="false" outlineLevel="0" max="2302" min="2302" style="6" width="1.18"/>
    <col collapsed="false" customWidth="true" hidden="false" outlineLevel="0" max="2303" min="2303" style="6" width="4.54"/>
    <col collapsed="false" customWidth="true" hidden="false" outlineLevel="0" max="2304" min="2304" style="6" width="12"/>
    <col collapsed="false" customWidth="true" hidden="false" outlineLevel="0" max="2305" min="2305" style="6" width="1.18"/>
    <col collapsed="false" customWidth="true" hidden="false" outlineLevel="0" max="2306" min="2306" style="6" width="14.18"/>
    <col collapsed="false" customWidth="true" hidden="false" outlineLevel="0" max="2307" min="2307" style="6" width="1.18"/>
    <col collapsed="false" customWidth="true" hidden="false" outlineLevel="0" max="2308" min="2308" style="6" width="15.82"/>
    <col collapsed="false" customWidth="true" hidden="false" outlineLevel="0" max="2309" min="2309" style="6" width="1.18"/>
    <col collapsed="false" customWidth="true" hidden="false" outlineLevel="0" max="2310" min="2310" style="6" width="13.82"/>
    <col collapsed="false" customWidth="false" hidden="false" outlineLevel="0" max="2555" min="2311" style="6" width="11.45"/>
    <col collapsed="false" customWidth="true" hidden="false" outlineLevel="0" max="2556" min="2556" style="6" width="1.18"/>
    <col collapsed="false" customWidth="true" hidden="false" outlineLevel="0" max="2557" min="2557" style="6" width="72.73"/>
    <col collapsed="false" customWidth="true" hidden="false" outlineLevel="0" max="2558" min="2558" style="6" width="1.18"/>
    <col collapsed="false" customWidth="true" hidden="false" outlineLevel="0" max="2559" min="2559" style="6" width="4.54"/>
    <col collapsed="false" customWidth="true" hidden="false" outlineLevel="0" max="2560" min="2560" style="6" width="12"/>
    <col collapsed="false" customWidth="true" hidden="false" outlineLevel="0" max="2561" min="2561" style="6" width="1.18"/>
    <col collapsed="false" customWidth="true" hidden="false" outlineLevel="0" max="2562" min="2562" style="6" width="14.18"/>
    <col collapsed="false" customWidth="true" hidden="false" outlineLevel="0" max="2563" min="2563" style="6" width="1.18"/>
    <col collapsed="false" customWidth="true" hidden="false" outlineLevel="0" max="2564" min="2564" style="6" width="15.82"/>
    <col collapsed="false" customWidth="true" hidden="false" outlineLevel="0" max="2565" min="2565" style="6" width="1.18"/>
    <col collapsed="false" customWidth="true" hidden="false" outlineLevel="0" max="2566" min="2566" style="6" width="13.82"/>
    <col collapsed="false" customWidth="false" hidden="false" outlineLevel="0" max="2811" min="2567" style="6" width="11.45"/>
    <col collapsed="false" customWidth="true" hidden="false" outlineLevel="0" max="2812" min="2812" style="6" width="1.18"/>
    <col collapsed="false" customWidth="true" hidden="false" outlineLevel="0" max="2813" min="2813" style="6" width="72.73"/>
    <col collapsed="false" customWidth="true" hidden="false" outlineLevel="0" max="2814" min="2814" style="6" width="1.18"/>
    <col collapsed="false" customWidth="true" hidden="false" outlineLevel="0" max="2815" min="2815" style="6" width="4.54"/>
    <col collapsed="false" customWidth="true" hidden="false" outlineLevel="0" max="2816" min="2816" style="6" width="12"/>
    <col collapsed="false" customWidth="true" hidden="false" outlineLevel="0" max="2817" min="2817" style="6" width="1.18"/>
    <col collapsed="false" customWidth="true" hidden="false" outlineLevel="0" max="2818" min="2818" style="6" width="14.18"/>
    <col collapsed="false" customWidth="true" hidden="false" outlineLevel="0" max="2819" min="2819" style="6" width="1.18"/>
    <col collapsed="false" customWidth="true" hidden="false" outlineLevel="0" max="2820" min="2820" style="6" width="15.82"/>
    <col collapsed="false" customWidth="true" hidden="false" outlineLevel="0" max="2821" min="2821" style="6" width="1.18"/>
    <col collapsed="false" customWidth="true" hidden="false" outlineLevel="0" max="2822" min="2822" style="6" width="13.82"/>
    <col collapsed="false" customWidth="false" hidden="false" outlineLevel="0" max="3067" min="2823" style="6" width="11.45"/>
    <col collapsed="false" customWidth="true" hidden="false" outlineLevel="0" max="3068" min="3068" style="6" width="1.18"/>
    <col collapsed="false" customWidth="true" hidden="false" outlineLevel="0" max="3069" min="3069" style="6" width="72.73"/>
    <col collapsed="false" customWidth="true" hidden="false" outlineLevel="0" max="3070" min="3070" style="6" width="1.18"/>
    <col collapsed="false" customWidth="true" hidden="false" outlineLevel="0" max="3071" min="3071" style="6" width="4.54"/>
    <col collapsed="false" customWidth="true" hidden="false" outlineLevel="0" max="3072" min="3072" style="6" width="12"/>
    <col collapsed="false" customWidth="true" hidden="false" outlineLevel="0" max="3073" min="3073" style="6" width="1.18"/>
    <col collapsed="false" customWidth="true" hidden="false" outlineLevel="0" max="3074" min="3074" style="6" width="14.18"/>
    <col collapsed="false" customWidth="true" hidden="false" outlineLevel="0" max="3075" min="3075" style="6" width="1.18"/>
    <col collapsed="false" customWidth="true" hidden="false" outlineLevel="0" max="3076" min="3076" style="6" width="15.82"/>
    <col collapsed="false" customWidth="true" hidden="false" outlineLevel="0" max="3077" min="3077" style="6" width="1.18"/>
    <col collapsed="false" customWidth="true" hidden="false" outlineLevel="0" max="3078" min="3078" style="6" width="13.82"/>
    <col collapsed="false" customWidth="false" hidden="false" outlineLevel="0" max="3323" min="3079" style="6" width="11.45"/>
    <col collapsed="false" customWidth="true" hidden="false" outlineLevel="0" max="3324" min="3324" style="6" width="1.18"/>
    <col collapsed="false" customWidth="true" hidden="false" outlineLevel="0" max="3325" min="3325" style="6" width="72.73"/>
    <col collapsed="false" customWidth="true" hidden="false" outlineLevel="0" max="3326" min="3326" style="6" width="1.18"/>
    <col collapsed="false" customWidth="true" hidden="false" outlineLevel="0" max="3327" min="3327" style="6" width="4.54"/>
    <col collapsed="false" customWidth="true" hidden="false" outlineLevel="0" max="3328" min="3328" style="6" width="12"/>
    <col collapsed="false" customWidth="true" hidden="false" outlineLevel="0" max="3329" min="3329" style="6" width="1.18"/>
    <col collapsed="false" customWidth="true" hidden="false" outlineLevel="0" max="3330" min="3330" style="6" width="14.18"/>
    <col collapsed="false" customWidth="true" hidden="false" outlineLevel="0" max="3331" min="3331" style="6" width="1.18"/>
    <col collapsed="false" customWidth="true" hidden="false" outlineLevel="0" max="3332" min="3332" style="6" width="15.82"/>
    <col collapsed="false" customWidth="true" hidden="false" outlineLevel="0" max="3333" min="3333" style="6" width="1.18"/>
    <col collapsed="false" customWidth="true" hidden="false" outlineLevel="0" max="3334" min="3334" style="6" width="13.82"/>
    <col collapsed="false" customWidth="false" hidden="false" outlineLevel="0" max="3579" min="3335" style="6" width="11.45"/>
    <col collapsed="false" customWidth="true" hidden="false" outlineLevel="0" max="3580" min="3580" style="6" width="1.18"/>
    <col collapsed="false" customWidth="true" hidden="false" outlineLevel="0" max="3581" min="3581" style="6" width="72.73"/>
    <col collapsed="false" customWidth="true" hidden="false" outlineLevel="0" max="3582" min="3582" style="6" width="1.18"/>
    <col collapsed="false" customWidth="true" hidden="false" outlineLevel="0" max="3583" min="3583" style="6" width="4.54"/>
    <col collapsed="false" customWidth="true" hidden="false" outlineLevel="0" max="3584" min="3584" style="6" width="12"/>
    <col collapsed="false" customWidth="true" hidden="false" outlineLevel="0" max="3585" min="3585" style="6" width="1.18"/>
    <col collapsed="false" customWidth="true" hidden="false" outlineLevel="0" max="3586" min="3586" style="6" width="14.18"/>
    <col collapsed="false" customWidth="true" hidden="false" outlineLevel="0" max="3587" min="3587" style="6" width="1.18"/>
    <col collapsed="false" customWidth="true" hidden="false" outlineLevel="0" max="3588" min="3588" style="6" width="15.82"/>
    <col collapsed="false" customWidth="true" hidden="false" outlineLevel="0" max="3589" min="3589" style="6" width="1.18"/>
    <col collapsed="false" customWidth="true" hidden="false" outlineLevel="0" max="3590" min="3590" style="6" width="13.82"/>
    <col collapsed="false" customWidth="false" hidden="false" outlineLevel="0" max="3835" min="3591" style="6" width="11.45"/>
    <col collapsed="false" customWidth="true" hidden="false" outlineLevel="0" max="3836" min="3836" style="6" width="1.18"/>
    <col collapsed="false" customWidth="true" hidden="false" outlineLevel="0" max="3837" min="3837" style="6" width="72.73"/>
    <col collapsed="false" customWidth="true" hidden="false" outlineLevel="0" max="3838" min="3838" style="6" width="1.18"/>
    <col collapsed="false" customWidth="true" hidden="false" outlineLevel="0" max="3839" min="3839" style="6" width="4.54"/>
    <col collapsed="false" customWidth="true" hidden="false" outlineLevel="0" max="3840" min="3840" style="6" width="12"/>
    <col collapsed="false" customWidth="true" hidden="false" outlineLevel="0" max="3841" min="3841" style="6" width="1.18"/>
    <col collapsed="false" customWidth="true" hidden="false" outlineLevel="0" max="3842" min="3842" style="6" width="14.18"/>
    <col collapsed="false" customWidth="true" hidden="false" outlineLevel="0" max="3843" min="3843" style="6" width="1.18"/>
    <col collapsed="false" customWidth="true" hidden="false" outlineLevel="0" max="3844" min="3844" style="6" width="15.82"/>
    <col collapsed="false" customWidth="true" hidden="false" outlineLevel="0" max="3845" min="3845" style="6" width="1.18"/>
    <col collapsed="false" customWidth="true" hidden="false" outlineLevel="0" max="3846" min="3846" style="6" width="13.82"/>
    <col collapsed="false" customWidth="false" hidden="false" outlineLevel="0" max="4091" min="3847" style="6" width="11.45"/>
    <col collapsed="false" customWidth="true" hidden="false" outlineLevel="0" max="4092" min="4092" style="6" width="1.18"/>
    <col collapsed="false" customWidth="true" hidden="false" outlineLevel="0" max="4093" min="4093" style="6" width="72.73"/>
    <col collapsed="false" customWidth="true" hidden="false" outlineLevel="0" max="4094" min="4094" style="6" width="1.18"/>
    <col collapsed="false" customWidth="true" hidden="false" outlineLevel="0" max="4095" min="4095" style="6" width="4.54"/>
    <col collapsed="false" customWidth="true" hidden="false" outlineLevel="0" max="4096" min="4096" style="6" width="12"/>
    <col collapsed="false" customWidth="true" hidden="false" outlineLevel="0" max="4097" min="4097" style="6" width="1.18"/>
    <col collapsed="false" customWidth="true" hidden="false" outlineLevel="0" max="4098" min="4098" style="6" width="14.18"/>
    <col collapsed="false" customWidth="true" hidden="false" outlineLevel="0" max="4099" min="4099" style="6" width="1.18"/>
    <col collapsed="false" customWidth="true" hidden="false" outlineLevel="0" max="4100" min="4100" style="6" width="15.82"/>
    <col collapsed="false" customWidth="true" hidden="false" outlineLevel="0" max="4101" min="4101" style="6" width="1.18"/>
    <col collapsed="false" customWidth="true" hidden="false" outlineLevel="0" max="4102" min="4102" style="6" width="13.82"/>
    <col collapsed="false" customWidth="false" hidden="false" outlineLevel="0" max="4347" min="4103" style="6" width="11.45"/>
    <col collapsed="false" customWidth="true" hidden="false" outlineLevel="0" max="4348" min="4348" style="6" width="1.18"/>
    <col collapsed="false" customWidth="true" hidden="false" outlineLevel="0" max="4349" min="4349" style="6" width="72.73"/>
    <col collapsed="false" customWidth="true" hidden="false" outlineLevel="0" max="4350" min="4350" style="6" width="1.18"/>
    <col collapsed="false" customWidth="true" hidden="false" outlineLevel="0" max="4351" min="4351" style="6" width="4.54"/>
    <col collapsed="false" customWidth="true" hidden="false" outlineLevel="0" max="4352" min="4352" style="6" width="12"/>
    <col collapsed="false" customWidth="true" hidden="false" outlineLevel="0" max="4353" min="4353" style="6" width="1.18"/>
    <col collapsed="false" customWidth="true" hidden="false" outlineLevel="0" max="4354" min="4354" style="6" width="14.18"/>
    <col collapsed="false" customWidth="true" hidden="false" outlineLevel="0" max="4355" min="4355" style="6" width="1.18"/>
    <col collapsed="false" customWidth="true" hidden="false" outlineLevel="0" max="4356" min="4356" style="6" width="15.82"/>
    <col collapsed="false" customWidth="true" hidden="false" outlineLevel="0" max="4357" min="4357" style="6" width="1.18"/>
    <col collapsed="false" customWidth="true" hidden="false" outlineLevel="0" max="4358" min="4358" style="6" width="13.82"/>
    <col collapsed="false" customWidth="false" hidden="false" outlineLevel="0" max="4603" min="4359" style="6" width="11.45"/>
    <col collapsed="false" customWidth="true" hidden="false" outlineLevel="0" max="4604" min="4604" style="6" width="1.18"/>
    <col collapsed="false" customWidth="true" hidden="false" outlineLevel="0" max="4605" min="4605" style="6" width="72.73"/>
    <col collapsed="false" customWidth="true" hidden="false" outlineLevel="0" max="4606" min="4606" style="6" width="1.18"/>
    <col collapsed="false" customWidth="true" hidden="false" outlineLevel="0" max="4607" min="4607" style="6" width="4.54"/>
    <col collapsed="false" customWidth="true" hidden="false" outlineLevel="0" max="4608" min="4608" style="6" width="12"/>
    <col collapsed="false" customWidth="true" hidden="false" outlineLevel="0" max="4609" min="4609" style="6" width="1.18"/>
    <col collapsed="false" customWidth="true" hidden="false" outlineLevel="0" max="4610" min="4610" style="6" width="14.18"/>
    <col collapsed="false" customWidth="true" hidden="false" outlineLevel="0" max="4611" min="4611" style="6" width="1.18"/>
    <col collapsed="false" customWidth="true" hidden="false" outlineLevel="0" max="4612" min="4612" style="6" width="15.82"/>
    <col collapsed="false" customWidth="true" hidden="false" outlineLevel="0" max="4613" min="4613" style="6" width="1.18"/>
    <col collapsed="false" customWidth="true" hidden="false" outlineLevel="0" max="4614" min="4614" style="6" width="13.82"/>
    <col collapsed="false" customWidth="false" hidden="false" outlineLevel="0" max="4859" min="4615" style="6" width="11.45"/>
    <col collapsed="false" customWidth="true" hidden="false" outlineLevel="0" max="4860" min="4860" style="6" width="1.18"/>
    <col collapsed="false" customWidth="true" hidden="false" outlineLevel="0" max="4861" min="4861" style="6" width="72.73"/>
    <col collapsed="false" customWidth="true" hidden="false" outlineLevel="0" max="4862" min="4862" style="6" width="1.18"/>
    <col collapsed="false" customWidth="true" hidden="false" outlineLevel="0" max="4863" min="4863" style="6" width="4.54"/>
    <col collapsed="false" customWidth="true" hidden="false" outlineLevel="0" max="4864" min="4864" style="6" width="12"/>
    <col collapsed="false" customWidth="true" hidden="false" outlineLevel="0" max="4865" min="4865" style="6" width="1.18"/>
    <col collapsed="false" customWidth="true" hidden="false" outlineLevel="0" max="4866" min="4866" style="6" width="14.18"/>
    <col collapsed="false" customWidth="true" hidden="false" outlineLevel="0" max="4867" min="4867" style="6" width="1.18"/>
    <col collapsed="false" customWidth="true" hidden="false" outlineLevel="0" max="4868" min="4868" style="6" width="15.82"/>
    <col collapsed="false" customWidth="true" hidden="false" outlineLevel="0" max="4869" min="4869" style="6" width="1.18"/>
    <col collapsed="false" customWidth="true" hidden="false" outlineLevel="0" max="4870" min="4870" style="6" width="13.82"/>
    <col collapsed="false" customWidth="false" hidden="false" outlineLevel="0" max="5115" min="4871" style="6" width="11.45"/>
    <col collapsed="false" customWidth="true" hidden="false" outlineLevel="0" max="5116" min="5116" style="6" width="1.18"/>
    <col collapsed="false" customWidth="true" hidden="false" outlineLevel="0" max="5117" min="5117" style="6" width="72.73"/>
    <col collapsed="false" customWidth="true" hidden="false" outlineLevel="0" max="5118" min="5118" style="6" width="1.18"/>
    <col collapsed="false" customWidth="true" hidden="false" outlineLevel="0" max="5119" min="5119" style="6" width="4.54"/>
    <col collapsed="false" customWidth="true" hidden="false" outlineLevel="0" max="5120" min="5120" style="6" width="12"/>
    <col collapsed="false" customWidth="true" hidden="false" outlineLevel="0" max="5121" min="5121" style="6" width="1.18"/>
    <col collapsed="false" customWidth="true" hidden="false" outlineLevel="0" max="5122" min="5122" style="6" width="14.18"/>
    <col collapsed="false" customWidth="true" hidden="false" outlineLevel="0" max="5123" min="5123" style="6" width="1.18"/>
    <col collapsed="false" customWidth="true" hidden="false" outlineLevel="0" max="5124" min="5124" style="6" width="15.82"/>
    <col collapsed="false" customWidth="true" hidden="false" outlineLevel="0" max="5125" min="5125" style="6" width="1.18"/>
    <col collapsed="false" customWidth="true" hidden="false" outlineLevel="0" max="5126" min="5126" style="6" width="13.82"/>
    <col collapsed="false" customWidth="false" hidden="false" outlineLevel="0" max="5371" min="5127" style="6" width="11.45"/>
    <col collapsed="false" customWidth="true" hidden="false" outlineLevel="0" max="5372" min="5372" style="6" width="1.18"/>
    <col collapsed="false" customWidth="true" hidden="false" outlineLevel="0" max="5373" min="5373" style="6" width="72.73"/>
    <col collapsed="false" customWidth="true" hidden="false" outlineLevel="0" max="5374" min="5374" style="6" width="1.18"/>
    <col collapsed="false" customWidth="true" hidden="false" outlineLevel="0" max="5375" min="5375" style="6" width="4.54"/>
    <col collapsed="false" customWidth="true" hidden="false" outlineLevel="0" max="5376" min="5376" style="6" width="12"/>
    <col collapsed="false" customWidth="true" hidden="false" outlineLevel="0" max="5377" min="5377" style="6" width="1.18"/>
    <col collapsed="false" customWidth="true" hidden="false" outlineLevel="0" max="5378" min="5378" style="6" width="14.18"/>
    <col collapsed="false" customWidth="true" hidden="false" outlineLevel="0" max="5379" min="5379" style="6" width="1.18"/>
    <col collapsed="false" customWidth="true" hidden="false" outlineLevel="0" max="5380" min="5380" style="6" width="15.82"/>
    <col collapsed="false" customWidth="true" hidden="false" outlineLevel="0" max="5381" min="5381" style="6" width="1.18"/>
    <col collapsed="false" customWidth="true" hidden="false" outlineLevel="0" max="5382" min="5382" style="6" width="13.82"/>
    <col collapsed="false" customWidth="false" hidden="false" outlineLevel="0" max="5627" min="5383" style="6" width="11.45"/>
    <col collapsed="false" customWidth="true" hidden="false" outlineLevel="0" max="5628" min="5628" style="6" width="1.18"/>
    <col collapsed="false" customWidth="true" hidden="false" outlineLevel="0" max="5629" min="5629" style="6" width="72.73"/>
    <col collapsed="false" customWidth="true" hidden="false" outlineLevel="0" max="5630" min="5630" style="6" width="1.18"/>
    <col collapsed="false" customWidth="true" hidden="false" outlineLevel="0" max="5631" min="5631" style="6" width="4.54"/>
    <col collapsed="false" customWidth="true" hidden="false" outlineLevel="0" max="5632" min="5632" style="6" width="12"/>
    <col collapsed="false" customWidth="true" hidden="false" outlineLevel="0" max="5633" min="5633" style="6" width="1.18"/>
    <col collapsed="false" customWidth="true" hidden="false" outlineLevel="0" max="5634" min="5634" style="6" width="14.18"/>
    <col collapsed="false" customWidth="true" hidden="false" outlineLevel="0" max="5635" min="5635" style="6" width="1.18"/>
    <col collapsed="false" customWidth="true" hidden="false" outlineLevel="0" max="5636" min="5636" style="6" width="15.82"/>
    <col collapsed="false" customWidth="true" hidden="false" outlineLevel="0" max="5637" min="5637" style="6" width="1.18"/>
    <col collapsed="false" customWidth="true" hidden="false" outlineLevel="0" max="5638" min="5638" style="6" width="13.82"/>
    <col collapsed="false" customWidth="false" hidden="false" outlineLevel="0" max="5883" min="5639" style="6" width="11.45"/>
    <col collapsed="false" customWidth="true" hidden="false" outlineLevel="0" max="5884" min="5884" style="6" width="1.18"/>
    <col collapsed="false" customWidth="true" hidden="false" outlineLevel="0" max="5885" min="5885" style="6" width="72.73"/>
    <col collapsed="false" customWidth="true" hidden="false" outlineLevel="0" max="5886" min="5886" style="6" width="1.18"/>
    <col collapsed="false" customWidth="true" hidden="false" outlineLevel="0" max="5887" min="5887" style="6" width="4.54"/>
    <col collapsed="false" customWidth="true" hidden="false" outlineLevel="0" max="5888" min="5888" style="6" width="12"/>
    <col collapsed="false" customWidth="true" hidden="false" outlineLevel="0" max="5889" min="5889" style="6" width="1.18"/>
    <col collapsed="false" customWidth="true" hidden="false" outlineLevel="0" max="5890" min="5890" style="6" width="14.18"/>
    <col collapsed="false" customWidth="true" hidden="false" outlineLevel="0" max="5891" min="5891" style="6" width="1.18"/>
    <col collapsed="false" customWidth="true" hidden="false" outlineLevel="0" max="5892" min="5892" style="6" width="15.82"/>
    <col collapsed="false" customWidth="true" hidden="false" outlineLevel="0" max="5893" min="5893" style="6" width="1.18"/>
    <col collapsed="false" customWidth="true" hidden="false" outlineLevel="0" max="5894" min="5894" style="6" width="13.82"/>
    <col collapsed="false" customWidth="false" hidden="false" outlineLevel="0" max="6139" min="5895" style="6" width="11.45"/>
    <col collapsed="false" customWidth="true" hidden="false" outlineLevel="0" max="6140" min="6140" style="6" width="1.18"/>
    <col collapsed="false" customWidth="true" hidden="false" outlineLevel="0" max="6141" min="6141" style="6" width="72.73"/>
    <col collapsed="false" customWidth="true" hidden="false" outlineLevel="0" max="6142" min="6142" style="6" width="1.18"/>
    <col collapsed="false" customWidth="true" hidden="false" outlineLevel="0" max="6143" min="6143" style="6" width="4.54"/>
    <col collapsed="false" customWidth="true" hidden="false" outlineLevel="0" max="6144" min="6144" style="6" width="12"/>
    <col collapsed="false" customWidth="true" hidden="false" outlineLevel="0" max="6145" min="6145" style="6" width="1.18"/>
    <col collapsed="false" customWidth="true" hidden="false" outlineLevel="0" max="6146" min="6146" style="6" width="14.18"/>
    <col collapsed="false" customWidth="true" hidden="false" outlineLevel="0" max="6147" min="6147" style="6" width="1.18"/>
    <col collapsed="false" customWidth="true" hidden="false" outlineLevel="0" max="6148" min="6148" style="6" width="15.82"/>
    <col collapsed="false" customWidth="true" hidden="false" outlineLevel="0" max="6149" min="6149" style="6" width="1.18"/>
    <col collapsed="false" customWidth="true" hidden="false" outlineLevel="0" max="6150" min="6150" style="6" width="13.82"/>
    <col collapsed="false" customWidth="false" hidden="false" outlineLevel="0" max="6395" min="6151" style="6" width="11.45"/>
    <col collapsed="false" customWidth="true" hidden="false" outlineLevel="0" max="6396" min="6396" style="6" width="1.18"/>
    <col collapsed="false" customWidth="true" hidden="false" outlineLevel="0" max="6397" min="6397" style="6" width="72.73"/>
    <col collapsed="false" customWidth="true" hidden="false" outlineLevel="0" max="6398" min="6398" style="6" width="1.18"/>
    <col collapsed="false" customWidth="true" hidden="false" outlineLevel="0" max="6399" min="6399" style="6" width="4.54"/>
    <col collapsed="false" customWidth="true" hidden="false" outlineLevel="0" max="6400" min="6400" style="6" width="12"/>
    <col collapsed="false" customWidth="true" hidden="false" outlineLevel="0" max="6401" min="6401" style="6" width="1.18"/>
    <col collapsed="false" customWidth="true" hidden="false" outlineLevel="0" max="6402" min="6402" style="6" width="14.18"/>
    <col collapsed="false" customWidth="true" hidden="false" outlineLevel="0" max="6403" min="6403" style="6" width="1.18"/>
    <col collapsed="false" customWidth="true" hidden="false" outlineLevel="0" max="6404" min="6404" style="6" width="15.82"/>
    <col collapsed="false" customWidth="true" hidden="false" outlineLevel="0" max="6405" min="6405" style="6" width="1.18"/>
    <col collapsed="false" customWidth="true" hidden="false" outlineLevel="0" max="6406" min="6406" style="6" width="13.82"/>
    <col collapsed="false" customWidth="false" hidden="false" outlineLevel="0" max="6651" min="6407" style="6" width="11.45"/>
    <col collapsed="false" customWidth="true" hidden="false" outlineLevel="0" max="6652" min="6652" style="6" width="1.18"/>
    <col collapsed="false" customWidth="true" hidden="false" outlineLevel="0" max="6653" min="6653" style="6" width="72.73"/>
    <col collapsed="false" customWidth="true" hidden="false" outlineLevel="0" max="6654" min="6654" style="6" width="1.18"/>
    <col collapsed="false" customWidth="true" hidden="false" outlineLevel="0" max="6655" min="6655" style="6" width="4.54"/>
    <col collapsed="false" customWidth="true" hidden="false" outlineLevel="0" max="6656" min="6656" style="6" width="12"/>
    <col collapsed="false" customWidth="true" hidden="false" outlineLevel="0" max="6657" min="6657" style="6" width="1.18"/>
    <col collapsed="false" customWidth="true" hidden="false" outlineLevel="0" max="6658" min="6658" style="6" width="14.18"/>
    <col collapsed="false" customWidth="true" hidden="false" outlineLevel="0" max="6659" min="6659" style="6" width="1.18"/>
    <col collapsed="false" customWidth="true" hidden="false" outlineLevel="0" max="6660" min="6660" style="6" width="15.82"/>
    <col collapsed="false" customWidth="true" hidden="false" outlineLevel="0" max="6661" min="6661" style="6" width="1.18"/>
    <col collapsed="false" customWidth="true" hidden="false" outlineLevel="0" max="6662" min="6662" style="6" width="13.82"/>
    <col collapsed="false" customWidth="false" hidden="false" outlineLevel="0" max="6907" min="6663" style="6" width="11.45"/>
    <col collapsed="false" customWidth="true" hidden="false" outlineLevel="0" max="6908" min="6908" style="6" width="1.18"/>
    <col collapsed="false" customWidth="true" hidden="false" outlineLevel="0" max="6909" min="6909" style="6" width="72.73"/>
    <col collapsed="false" customWidth="true" hidden="false" outlineLevel="0" max="6910" min="6910" style="6" width="1.18"/>
    <col collapsed="false" customWidth="true" hidden="false" outlineLevel="0" max="6911" min="6911" style="6" width="4.54"/>
    <col collapsed="false" customWidth="true" hidden="false" outlineLevel="0" max="6912" min="6912" style="6" width="12"/>
    <col collapsed="false" customWidth="true" hidden="false" outlineLevel="0" max="6913" min="6913" style="6" width="1.18"/>
    <col collapsed="false" customWidth="true" hidden="false" outlineLevel="0" max="6914" min="6914" style="6" width="14.18"/>
    <col collapsed="false" customWidth="true" hidden="false" outlineLevel="0" max="6915" min="6915" style="6" width="1.18"/>
    <col collapsed="false" customWidth="true" hidden="false" outlineLevel="0" max="6916" min="6916" style="6" width="15.82"/>
    <col collapsed="false" customWidth="true" hidden="false" outlineLevel="0" max="6917" min="6917" style="6" width="1.18"/>
    <col collapsed="false" customWidth="true" hidden="false" outlineLevel="0" max="6918" min="6918" style="6" width="13.82"/>
    <col collapsed="false" customWidth="false" hidden="false" outlineLevel="0" max="7163" min="6919" style="6" width="11.45"/>
    <col collapsed="false" customWidth="true" hidden="false" outlineLevel="0" max="7164" min="7164" style="6" width="1.18"/>
    <col collapsed="false" customWidth="true" hidden="false" outlineLevel="0" max="7165" min="7165" style="6" width="72.73"/>
    <col collapsed="false" customWidth="true" hidden="false" outlineLevel="0" max="7166" min="7166" style="6" width="1.18"/>
    <col collapsed="false" customWidth="true" hidden="false" outlineLevel="0" max="7167" min="7167" style="6" width="4.54"/>
    <col collapsed="false" customWidth="true" hidden="false" outlineLevel="0" max="7168" min="7168" style="6" width="12"/>
    <col collapsed="false" customWidth="true" hidden="false" outlineLevel="0" max="7169" min="7169" style="6" width="1.18"/>
    <col collapsed="false" customWidth="true" hidden="false" outlineLevel="0" max="7170" min="7170" style="6" width="14.18"/>
    <col collapsed="false" customWidth="true" hidden="false" outlineLevel="0" max="7171" min="7171" style="6" width="1.18"/>
    <col collapsed="false" customWidth="true" hidden="false" outlineLevel="0" max="7172" min="7172" style="6" width="15.82"/>
    <col collapsed="false" customWidth="true" hidden="false" outlineLevel="0" max="7173" min="7173" style="6" width="1.18"/>
    <col collapsed="false" customWidth="true" hidden="false" outlineLevel="0" max="7174" min="7174" style="6" width="13.82"/>
    <col collapsed="false" customWidth="false" hidden="false" outlineLevel="0" max="7419" min="7175" style="6" width="11.45"/>
    <col collapsed="false" customWidth="true" hidden="false" outlineLevel="0" max="7420" min="7420" style="6" width="1.18"/>
    <col collapsed="false" customWidth="true" hidden="false" outlineLevel="0" max="7421" min="7421" style="6" width="72.73"/>
    <col collapsed="false" customWidth="true" hidden="false" outlineLevel="0" max="7422" min="7422" style="6" width="1.18"/>
    <col collapsed="false" customWidth="true" hidden="false" outlineLevel="0" max="7423" min="7423" style="6" width="4.54"/>
    <col collapsed="false" customWidth="true" hidden="false" outlineLevel="0" max="7424" min="7424" style="6" width="12"/>
    <col collapsed="false" customWidth="true" hidden="false" outlineLevel="0" max="7425" min="7425" style="6" width="1.18"/>
    <col collapsed="false" customWidth="true" hidden="false" outlineLevel="0" max="7426" min="7426" style="6" width="14.18"/>
    <col collapsed="false" customWidth="true" hidden="false" outlineLevel="0" max="7427" min="7427" style="6" width="1.18"/>
    <col collapsed="false" customWidth="true" hidden="false" outlineLevel="0" max="7428" min="7428" style="6" width="15.82"/>
    <col collapsed="false" customWidth="true" hidden="false" outlineLevel="0" max="7429" min="7429" style="6" width="1.18"/>
    <col collapsed="false" customWidth="true" hidden="false" outlineLevel="0" max="7430" min="7430" style="6" width="13.82"/>
    <col collapsed="false" customWidth="false" hidden="false" outlineLevel="0" max="7675" min="7431" style="6" width="11.45"/>
    <col collapsed="false" customWidth="true" hidden="false" outlineLevel="0" max="7676" min="7676" style="6" width="1.18"/>
    <col collapsed="false" customWidth="true" hidden="false" outlineLevel="0" max="7677" min="7677" style="6" width="72.73"/>
    <col collapsed="false" customWidth="true" hidden="false" outlineLevel="0" max="7678" min="7678" style="6" width="1.18"/>
    <col collapsed="false" customWidth="true" hidden="false" outlineLevel="0" max="7679" min="7679" style="6" width="4.54"/>
    <col collapsed="false" customWidth="true" hidden="false" outlineLevel="0" max="7680" min="7680" style="6" width="12"/>
    <col collapsed="false" customWidth="true" hidden="false" outlineLevel="0" max="7681" min="7681" style="6" width="1.18"/>
    <col collapsed="false" customWidth="true" hidden="false" outlineLevel="0" max="7682" min="7682" style="6" width="14.18"/>
    <col collapsed="false" customWidth="true" hidden="false" outlineLevel="0" max="7683" min="7683" style="6" width="1.18"/>
    <col collapsed="false" customWidth="true" hidden="false" outlineLevel="0" max="7684" min="7684" style="6" width="15.82"/>
    <col collapsed="false" customWidth="true" hidden="false" outlineLevel="0" max="7685" min="7685" style="6" width="1.18"/>
    <col collapsed="false" customWidth="true" hidden="false" outlineLevel="0" max="7686" min="7686" style="6" width="13.82"/>
    <col collapsed="false" customWidth="false" hidden="false" outlineLevel="0" max="7931" min="7687" style="6" width="11.45"/>
    <col collapsed="false" customWidth="true" hidden="false" outlineLevel="0" max="7932" min="7932" style="6" width="1.18"/>
    <col collapsed="false" customWidth="true" hidden="false" outlineLevel="0" max="7933" min="7933" style="6" width="72.73"/>
    <col collapsed="false" customWidth="true" hidden="false" outlineLevel="0" max="7934" min="7934" style="6" width="1.18"/>
    <col collapsed="false" customWidth="true" hidden="false" outlineLevel="0" max="7935" min="7935" style="6" width="4.54"/>
    <col collapsed="false" customWidth="true" hidden="false" outlineLevel="0" max="7936" min="7936" style="6" width="12"/>
    <col collapsed="false" customWidth="true" hidden="false" outlineLevel="0" max="7937" min="7937" style="6" width="1.18"/>
    <col collapsed="false" customWidth="true" hidden="false" outlineLevel="0" max="7938" min="7938" style="6" width="14.18"/>
    <col collapsed="false" customWidth="true" hidden="false" outlineLevel="0" max="7939" min="7939" style="6" width="1.18"/>
    <col collapsed="false" customWidth="true" hidden="false" outlineLevel="0" max="7940" min="7940" style="6" width="15.82"/>
    <col collapsed="false" customWidth="true" hidden="false" outlineLevel="0" max="7941" min="7941" style="6" width="1.18"/>
    <col collapsed="false" customWidth="true" hidden="false" outlineLevel="0" max="7942" min="7942" style="6" width="13.82"/>
    <col collapsed="false" customWidth="false" hidden="false" outlineLevel="0" max="8187" min="7943" style="6" width="11.45"/>
    <col collapsed="false" customWidth="true" hidden="false" outlineLevel="0" max="8188" min="8188" style="6" width="1.18"/>
    <col collapsed="false" customWidth="true" hidden="false" outlineLevel="0" max="8189" min="8189" style="6" width="72.73"/>
    <col collapsed="false" customWidth="true" hidden="false" outlineLevel="0" max="8190" min="8190" style="6" width="1.18"/>
    <col collapsed="false" customWidth="true" hidden="false" outlineLevel="0" max="8191" min="8191" style="6" width="4.54"/>
    <col collapsed="false" customWidth="true" hidden="false" outlineLevel="0" max="8192" min="8192" style="6" width="12"/>
    <col collapsed="false" customWidth="true" hidden="false" outlineLevel="0" max="8193" min="8193" style="6" width="1.18"/>
    <col collapsed="false" customWidth="true" hidden="false" outlineLevel="0" max="8194" min="8194" style="6" width="14.18"/>
    <col collapsed="false" customWidth="true" hidden="false" outlineLevel="0" max="8195" min="8195" style="6" width="1.18"/>
    <col collapsed="false" customWidth="true" hidden="false" outlineLevel="0" max="8196" min="8196" style="6" width="15.82"/>
    <col collapsed="false" customWidth="true" hidden="false" outlineLevel="0" max="8197" min="8197" style="6" width="1.18"/>
    <col collapsed="false" customWidth="true" hidden="false" outlineLevel="0" max="8198" min="8198" style="6" width="13.82"/>
    <col collapsed="false" customWidth="false" hidden="false" outlineLevel="0" max="8443" min="8199" style="6" width="11.45"/>
    <col collapsed="false" customWidth="true" hidden="false" outlineLevel="0" max="8444" min="8444" style="6" width="1.18"/>
    <col collapsed="false" customWidth="true" hidden="false" outlineLevel="0" max="8445" min="8445" style="6" width="72.73"/>
    <col collapsed="false" customWidth="true" hidden="false" outlineLevel="0" max="8446" min="8446" style="6" width="1.18"/>
    <col collapsed="false" customWidth="true" hidden="false" outlineLevel="0" max="8447" min="8447" style="6" width="4.54"/>
    <col collapsed="false" customWidth="true" hidden="false" outlineLevel="0" max="8448" min="8448" style="6" width="12"/>
    <col collapsed="false" customWidth="true" hidden="false" outlineLevel="0" max="8449" min="8449" style="6" width="1.18"/>
    <col collapsed="false" customWidth="true" hidden="false" outlineLevel="0" max="8450" min="8450" style="6" width="14.18"/>
    <col collapsed="false" customWidth="true" hidden="false" outlineLevel="0" max="8451" min="8451" style="6" width="1.18"/>
    <col collapsed="false" customWidth="true" hidden="false" outlineLevel="0" max="8452" min="8452" style="6" width="15.82"/>
    <col collapsed="false" customWidth="true" hidden="false" outlineLevel="0" max="8453" min="8453" style="6" width="1.18"/>
    <col collapsed="false" customWidth="true" hidden="false" outlineLevel="0" max="8454" min="8454" style="6" width="13.82"/>
    <col collapsed="false" customWidth="false" hidden="false" outlineLevel="0" max="8699" min="8455" style="6" width="11.45"/>
    <col collapsed="false" customWidth="true" hidden="false" outlineLevel="0" max="8700" min="8700" style="6" width="1.18"/>
    <col collapsed="false" customWidth="true" hidden="false" outlineLevel="0" max="8701" min="8701" style="6" width="72.73"/>
    <col collapsed="false" customWidth="true" hidden="false" outlineLevel="0" max="8702" min="8702" style="6" width="1.18"/>
    <col collapsed="false" customWidth="true" hidden="false" outlineLevel="0" max="8703" min="8703" style="6" width="4.54"/>
    <col collapsed="false" customWidth="true" hidden="false" outlineLevel="0" max="8704" min="8704" style="6" width="12"/>
    <col collapsed="false" customWidth="true" hidden="false" outlineLevel="0" max="8705" min="8705" style="6" width="1.18"/>
    <col collapsed="false" customWidth="true" hidden="false" outlineLevel="0" max="8706" min="8706" style="6" width="14.18"/>
    <col collapsed="false" customWidth="true" hidden="false" outlineLevel="0" max="8707" min="8707" style="6" width="1.18"/>
    <col collapsed="false" customWidth="true" hidden="false" outlineLevel="0" max="8708" min="8708" style="6" width="15.82"/>
    <col collapsed="false" customWidth="true" hidden="false" outlineLevel="0" max="8709" min="8709" style="6" width="1.18"/>
    <col collapsed="false" customWidth="true" hidden="false" outlineLevel="0" max="8710" min="8710" style="6" width="13.82"/>
    <col collapsed="false" customWidth="false" hidden="false" outlineLevel="0" max="8955" min="8711" style="6" width="11.45"/>
    <col collapsed="false" customWidth="true" hidden="false" outlineLevel="0" max="8956" min="8956" style="6" width="1.18"/>
    <col collapsed="false" customWidth="true" hidden="false" outlineLevel="0" max="8957" min="8957" style="6" width="72.73"/>
    <col collapsed="false" customWidth="true" hidden="false" outlineLevel="0" max="8958" min="8958" style="6" width="1.18"/>
    <col collapsed="false" customWidth="true" hidden="false" outlineLevel="0" max="8959" min="8959" style="6" width="4.54"/>
    <col collapsed="false" customWidth="true" hidden="false" outlineLevel="0" max="8960" min="8960" style="6" width="12"/>
    <col collapsed="false" customWidth="true" hidden="false" outlineLevel="0" max="8961" min="8961" style="6" width="1.18"/>
    <col collapsed="false" customWidth="true" hidden="false" outlineLevel="0" max="8962" min="8962" style="6" width="14.18"/>
    <col collapsed="false" customWidth="true" hidden="false" outlineLevel="0" max="8963" min="8963" style="6" width="1.18"/>
    <col collapsed="false" customWidth="true" hidden="false" outlineLevel="0" max="8964" min="8964" style="6" width="15.82"/>
    <col collapsed="false" customWidth="true" hidden="false" outlineLevel="0" max="8965" min="8965" style="6" width="1.18"/>
    <col collapsed="false" customWidth="true" hidden="false" outlineLevel="0" max="8966" min="8966" style="6" width="13.82"/>
    <col collapsed="false" customWidth="false" hidden="false" outlineLevel="0" max="9211" min="8967" style="6" width="11.45"/>
    <col collapsed="false" customWidth="true" hidden="false" outlineLevel="0" max="9212" min="9212" style="6" width="1.18"/>
    <col collapsed="false" customWidth="true" hidden="false" outlineLevel="0" max="9213" min="9213" style="6" width="72.73"/>
    <col collapsed="false" customWidth="true" hidden="false" outlineLevel="0" max="9214" min="9214" style="6" width="1.18"/>
    <col collapsed="false" customWidth="true" hidden="false" outlineLevel="0" max="9215" min="9215" style="6" width="4.54"/>
    <col collapsed="false" customWidth="true" hidden="false" outlineLevel="0" max="9216" min="9216" style="6" width="12"/>
    <col collapsed="false" customWidth="true" hidden="false" outlineLevel="0" max="9217" min="9217" style="6" width="1.18"/>
    <col collapsed="false" customWidth="true" hidden="false" outlineLevel="0" max="9218" min="9218" style="6" width="14.18"/>
    <col collapsed="false" customWidth="true" hidden="false" outlineLevel="0" max="9219" min="9219" style="6" width="1.18"/>
    <col collapsed="false" customWidth="true" hidden="false" outlineLevel="0" max="9220" min="9220" style="6" width="15.82"/>
    <col collapsed="false" customWidth="true" hidden="false" outlineLevel="0" max="9221" min="9221" style="6" width="1.18"/>
    <col collapsed="false" customWidth="true" hidden="false" outlineLevel="0" max="9222" min="9222" style="6" width="13.82"/>
    <col collapsed="false" customWidth="false" hidden="false" outlineLevel="0" max="9467" min="9223" style="6" width="11.45"/>
    <col collapsed="false" customWidth="true" hidden="false" outlineLevel="0" max="9468" min="9468" style="6" width="1.18"/>
    <col collapsed="false" customWidth="true" hidden="false" outlineLevel="0" max="9469" min="9469" style="6" width="72.73"/>
    <col collapsed="false" customWidth="true" hidden="false" outlineLevel="0" max="9470" min="9470" style="6" width="1.18"/>
    <col collapsed="false" customWidth="true" hidden="false" outlineLevel="0" max="9471" min="9471" style="6" width="4.54"/>
    <col collapsed="false" customWidth="true" hidden="false" outlineLevel="0" max="9472" min="9472" style="6" width="12"/>
    <col collapsed="false" customWidth="true" hidden="false" outlineLevel="0" max="9473" min="9473" style="6" width="1.18"/>
    <col collapsed="false" customWidth="true" hidden="false" outlineLevel="0" max="9474" min="9474" style="6" width="14.18"/>
    <col collapsed="false" customWidth="true" hidden="false" outlineLevel="0" max="9475" min="9475" style="6" width="1.18"/>
    <col collapsed="false" customWidth="true" hidden="false" outlineLevel="0" max="9476" min="9476" style="6" width="15.82"/>
    <col collapsed="false" customWidth="true" hidden="false" outlineLevel="0" max="9477" min="9477" style="6" width="1.18"/>
    <col collapsed="false" customWidth="true" hidden="false" outlineLevel="0" max="9478" min="9478" style="6" width="13.82"/>
    <col collapsed="false" customWidth="false" hidden="false" outlineLevel="0" max="9723" min="9479" style="6" width="11.45"/>
    <col collapsed="false" customWidth="true" hidden="false" outlineLevel="0" max="9724" min="9724" style="6" width="1.18"/>
    <col collapsed="false" customWidth="true" hidden="false" outlineLevel="0" max="9725" min="9725" style="6" width="72.73"/>
    <col collapsed="false" customWidth="true" hidden="false" outlineLevel="0" max="9726" min="9726" style="6" width="1.18"/>
    <col collapsed="false" customWidth="true" hidden="false" outlineLevel="0" max="9727" min="9727" style="6" width="4.54"/>
    <col collapsed="false" customWidth="true" hidden="false" outlineLevel="0" max="9728" min="9728" style="6" width="12"/>
    <col collapsed="false" customWidth="true" hidden="false" outlineLevel="0" max="9729" min="9729" style="6" width="1.18"/>
    <col collapsed="false" customWidth="true" hidden="false" outlineLevel="0" max="9730" min="9730" style="6" width="14.18"/>
    <col collapsed="false" customWidth="true" hidden="false" outlineLevel="0" max="9731" min="9731" style="6" width="1.18"/>
    <col collapsed="false" customWidth="true" hidden="false" outlineLevel="0" max="9732" min="9732" style="6" width="15.82"/>
    <col collapsed="false" customWidth="true" hidden="false" outlineLevel="0" max="9733" min="9733" style="6" width="1.18"/>
    <col collapsed="false" customWidth="true" hidden="false" outlineLevel="0" max="9734" min="9734" style="6" width="13.82"/>
    <col collapsed="false" customWidth="false" hidden="false" outlineLevel="0" max="9979" min="9735" style="6" width="11.45"/>
    <col collapsed="false" customWidth="true" hidden="false" outlineLevel="0" max="9980" min="9980" style="6" width="1.18"/>
    <col collapsed="false" customWidth="true" hidden="false" outlineLevel="0" max="9981" min="9981" style="6" width="72.73"/>
    <col collapsed="false" customWidth="true" hidden="false" outlineLevel="0" max="9982" min="9982" style="6" width="1.18"/>
    <col collapsed="false" customWidth="true" hidden="false" outlineLevel="0" max="9983" min="9983" style="6" width="4.54"/>
    <col collapsed="false" customWidth="true" hidden="false" outlineLevel="0" max="9984" min="9984" style="6" width="12"/>
    <col collapsed="false" customWidth="true" hidden="false" outlineLevel="0" max="9985" min="9985" style="6" width="1.18"/>
    <col collapsed="false" customWidth="true" hidden="false" outlineLevel="0" max="9986" min="9986" style="6" width="14.18"/>
    <col collapsed="false" customWidth="true" hidden="false" outlineLevel="0" max="9987" min="9987" style="6" width="1.18"/>
    <col collapsed="false" customWidth="true" hidden="false" outlineLevel="0" max="9988" min="9988" style="6" width="15.82"/>
    <col collapsed="false" customWidth="true" hidden="false" outlineLevel="0" max="9989" min="9989" style="6" width="1.18"/>
    <col collapsed="false" customWidth="true" hidden="false" outlineLevel="0" max="9990" min="9990" style="6" width="13.82"/>
    <col collapsed="false" customWidth="false" hidden="false" outlineLevel="0" max="10235" min="9991" style="6" width="11.45"/>
    <col collapsed="false" customWidth="true" hidden="false" outlineLevel="0" max="10236" min="10236" style="6" width="1.18"/>
    <col collapsed="false" customWidth="true" hidden="false" outlineLevel="0" max="10237" min="10237" style="6" width="72.73"/>
    <col collapsed="false" customWidth="true" hidden="false" outlineLevel="0" max="10238" min="10238" style="6" width="1.18"/>
    <col collapsed="false" customWidth="true" hidden="false" outlineLevel="0" max="10239" min="10239" style="6" width="4.54"/>
    <col collapsed="false" customWidth="true" hidden="false" outlineLevel="0" max="10240" min="10240" style="6" width="12"/>
    <col collapsed="false" customWidth="true" hidden="false" outlineLevel="0" max="10241" min="10241" style="6" width="1.18"/>
    <col collapsed="false" customWidth="true" hidden="false" outlineLevel="0" max="10242" min="10242" style="6" width="14.18"/>
    <col collapsed="false" customWidth="true" hidden="false" outlineLevel="0" max="10243" min="10243" style="6" width="1.18"/>
    <col collapsed="false" customWidth="true" hidden="false" outlineLevel="0" max="10244" min="10244" style="6" width="15.82"/>
    <col collapsed="false" customWidth="true" hidden="false" outlineLevel="0" max="10245" min="10245" style="6" width="1.18"/>
    <col collapsed="false" customWidth="true" hidden="false" outlineLevel="0" max="10246" min="10246" style="6" width="13.82"/>
    <col collapsed="false" customWidth="false" hidden="false" outlineLevel="0" max="10491" min="10247" style="6" width="11.45"/>
    <col collapsed="false" customWidth="true" hidden="false" outlineLevel="0" max="10492" min="10492" style="6" width="1.18"/>
    <col collapsed="false" customWidth="true" hidden="false" outlineLevel="0" max="10493" min="10493" style="6" width="72.73"/>
    <col collapsed="false" customWidth="true" hidden="false" outlineLevel="0" max="10494" min="10494" style="6" width="1.18"/>
    <col collapsed="false" customWidth="true" hidden="false" outlineLevel="0" max="10495" min="10495" style="6" width="4.54"/>
    <col collapsed="false" customWidth="true" hidden="false" outlineLevel="0" max="10496" min="10496" style="6" width="12"/>
    <col collapsed="false" customWidth="true" hidden="false" outlineLevel="0" max="10497" min="10497" style="6" width="1.18"/>
    <col collapsed="false" customWidth="true" hidden="false" outlineLevel="0" max="10498" min="10498" style="6" width="14.18"/>
    <col collapsed="false" customWidth="true" hidden="false" outlineLevel="0" max="10499" min="10499" style="6" width="1.18"/>
    <col collapsed="false" customWidth="true" hidden="false" outlineLevel="0" max="10500" min="10500" style="6" width="15.82"/>
    <col collapsed="false" customWidth="true" hidden="false" outlineLevel="0" max="10501" min="10501" style="6" width="1.18"/>
    <col collapsed="false" customWidth="true" hidden="false" outlineLevel="0" max="10502" min="10502" style="6" width="13.82"/>
    <col collapsed="false" customWidth="false" hidden="false" outlineLevel="0" max="10747" min="10503" style="6" width="11.45"/>
    <col collapsed="false" customWidth="true" hidden="false" outlineLevel="0" max="10748" min="10748" style="6" width="1.18"/>
    <col collapsed="false" customWidth="true" hidden="false" outlineLevel="0" max="10749" min="10749" style="6" width="72.73"/>
    <col collapsed="false" customWidth="true" hidden="false" outlineLevel="0" max="10750" min="10750" style="6" width="1.18"/>
    <col collapsed="false" customWidth="true" hidden="false" outlineLevel="0" max="10751" min="10751" style="6" width="4.54"/>
    <col collapsed="false" customWidth="true" hidden="false" outlineLevel="0" max="10752" min="10752" style="6" width="12"/>
    <col collapsed="false" customWidth="true" hidden="false" outlineLevel="0" max="10753" min="10753" style="6" width="1.18"/>
    <col collapsed="false" customWidth="true" hidden="false" outlineLevel="0" max="10754" min="10754" style="6" width="14.18"/>
    <col collapsed="false" customWidth="true" hidden="false" outlineLevel="0" max="10755" min="10755" style="6" width="1.18"/>
    <col collapsed="false" customWidth="true" hidden="false" outlineLevel="0" max="10756" min="10756" style="6" width="15.82"/>
    <col collapsed="false" customWidth="true" hidden="false" outlineLevel="0" max="10757" min="10757" style="6" width="1.18"/>
    <col collapsed="false" customWidth="true" hidden="false" outlineLevel="0" max="10758" min="10758" style="6" width="13.82"/>
    <col collapsed="false" customWidth="false" hidden="false" outlineLevel="0" max="11003" min="10759" style="6" width="11.45"/>
    <col collapsed="false" customWidth="true" hidden="false" outlineLevel="0" max="11004" min="11004" style="6" width="1.18"/>
    <col collapsed="false" customWidth="true" hidden="false" outlineLevel="0" max="11005" min="11005" style="6" width="72.73"/>
    <col collapsed="false" customWidth="true" hidden="false" outlineLevel="0" max="11006" min="11006" style="6" width="1.18"/>
    <col collapsed="false" customWidth="true" hidden="false" outlineLevel="0" max="11007" min="11007" style="6" width="4.54"/>
    <col collapsed="false" customWidth="true" hidden="false" outlineLevel="0" max="11008" min="11008" style="6" width="12"/>
    <col collapsed="false" customWidth="true" hidden="false" outlineLevel="0" max="11009" min="11009" style="6" width="1.18"/>
    <col collapsed="false" customWidth="true" hidden="false" outlineLevel="0" max="11010" min="11010" style="6" width="14.18"/>
    <col collapsed="false" customWidth="true" hidden="false" outlineLevel="0" max="11011" min="11011" style="6" width="1.18"/>
    <col collapsed="false" customWidth="true" hidden="false" outlineLevel="0" max="11012" min="11012" style="6" width="15.82"/>
    <col collapsed="false" customWidth="true" hidden="false" outlineLevel="0" max="11013" min="11013" style="6" width="1.18"/>
    <col collapsed="false" customWidth="true" hidden="false" outlineLevel="0" max="11014" min="11014" style="6" width="13.82"/>
    <col collapsed="false" customWidth="false" hidden="false" outlineLevel="0" max="11259" min="11015" style="6" width="11.45"/>
    <col collapsed="false" customWidth="true" hidden="false" outlineLevel="0" max="11260" min="11260" style="6" width="1.18"/>
    <col collapsed="false" customWidth="true" hidden="false" outlineLevel="0" max="11261" min="11261" style="6" width="72.73"/>
    <col collapsed="false" customWidth="true" hidden="false" outlineLevel="0" max="11262" min="11262" style="6" width="1.18"/>
    <col collapsed="false" customWidth="true" hidden="false" outlineLevel="0" max="11263" min="11263" style="6" width="4.54"/>
    <col collapsed="false" customWidth="true" hidden="false" outlineLevel="0" max="11264" min="11264" style="6" width="12"/>
    <col collapsed="false" customWidth="true" hidden="false" outlineLevel="0" max="11265" min="11265" style="6" width="1.18"/>
    <col collapsed="false" customWidth="true" hidden="false" outlineLevel="0" max="11266" min="11266" style="6" width="14.18"/>
    <col collapsed="false" customWidth="true" hidden="false" outlineLevel="0" max="11267" min="11267" style="6" width="1.18"/>
    <col collapsed="false" customWidth="true" hidden="false" outlineLevel="0" max="11268" min="11268" style="6" width="15.82"/>
    <col collapsed="false" customWidth="true" hidden="false" outlineLevel="0" max="11269" min="11269" style="6" width="1.18"/>
    <col collapsed="false" customWidth="true" hidden="false" outlineLevel="0" max="11270" min="11270" style="6" width="13.82"/>
    <col collapsed="false" customWidth="false" hidden="false" outlineLevel="0" max="11515" min="11271" style="6" width="11.45"/>
    <col collapsed="false" customWidth="true" hidden="false" outlineLevel="0" max="11516" min="11516" style="6" width="1.18"/>
    <col collapsed="false" customWidth="true" hidden="false" outlineLevel="0" max="11517" min="11517" style="6" width="72.73"/>
    <col collapsed="false" customWidth="true" hidden="false" outlineLevel="0" max="11518" min="11518" style="6" width="1.18"/>
    <col collapsed="false" customWidth="true" hidden="false" outlineLevel="0" max="11519" min="11519" style="6" width="4.54"/>
    <col collapsed="false" customWidth="true" hidden="false" outlineLevel="0" max="11520" min="11520" style="6" width="12"/>
    <col collapsed="false" customWidth="true" hidden="false" outlineLevel="0" max="11521" min="11521" style="6" width="1.18"/>
    <col collapsed="false" customWidth="true" hidden="false" outlineLevel="0" max="11522" min="11522" style="6" width="14.18"/>
    <col collapsed="false" customWidth="true" hidden="false" outlineLevel="0" max="11523" min="11523" style="6" width="1.18"/>
    <col collapsed="false" customWidth="true" hidden="false" outlineLevel="0" max="11524" min="11524" style="6" width="15.82"/>
    <col collapsed="false" customWidth="true" hidden="false" outlineLevel="0" max="11525" min="11525" style="6" width="1.18"/>
    <col collapsed="false" customWidth="true" hidden="false" outlineLevel="0" max="11526" min="11526" style="6" width="13.82"/>
    <col collapsed="false" customWidth="false" hidden="false" outlineLevel="0" max="11771" min="11527" style="6" width="11.45"/>
    <col collapsed="false" customWidth="true" hidden="false" outlineLevel="0" max="11772" min="11772" style="6" width="1.18"/>
    <col collapsed="false" customWidth="true" hidden="false" outlineLevel="0" max="11773" min="11773" style="6" width="72.73"/>
    <col collapsed="false" customWidth="true" hidden="false" outlineLevel="0" max="11774" min="11774" style="6" width="1.18"/>
    <col collapsed="false" customWidth="true" hidden="false" outlineLevel="0" max="11775" min="11775" style="6" width="4.54"/>
    <col collapsed="false" customWidth="true" hidden="false" outlineLevel="0" max="11776" min="11776" style="6" width="12"/>
    <col collapsed="false" customWidth="true" hidden="false" outlineLevel="0" max="11777" min="11777" style="6" width="1.18"/>
    <col collapsed="false" customWidth="true" hidden="false" outlineLevel="0" max="11778" min="11778" style="6" width="14.18"/>
    <col collapsed="false" customWidth="true" hidden="false" outlineLevel="0" max="11779" min="11779" style="6" width="1.18"/>
    <col collapsed="false" customWidth="true" hidden="false" outlineLevel="0" max="11780" min="11780" style="6" width="15.82"/>
    <col collapsed="false" customWidth="true" hidden="false" outlineLevel="0" max="11781" min="11781" style="6" width="1.18"/>
    <col collapsed="false" customWidth="true" hidden="false" outlineLevel="0" max="11782" min="11782" style="6" width="13.82"/>
    <col collapsed="false" customWidth="false" hidden="false" outlineLevel="0" max="12027" min="11783" style="6" width="11.45"/>
    <col collapsed="false" customWidth="true" hidden="false" outlineLevel="0" max="12028" min="12028" style="6" width="1.18"/>
    <col collapsed="false" customWidth="true" hidden="false" outlineLevel="0" max="12029" min="12029" style="6" width="72.73"/>
    <col collapsed="false" customWidth="true" hidden="false" outlineLevel="0" max="12030" min="12030" style="6" width="1.18"/>
    <col collapsed="false" customWidth="true" hidden="false" outlineLevel="0" max="12031" min="12031" style="6" width="4.54"/>
    <col collapsed="false" customWidth="true" hidden="false" outlineLevel="0" max="12032" min="12032" style="6" width="12"/>
    <col collapsed="false" customWidth="true" hidden="false" outlineLevel="0" max="12033" min="12033" style="6" width="1.18"/>
    <col collapsed="false" customWidth="true" hidden="false" outlineLevel="0" max="12034" min="12034" style="6" width="14.18"/>
    <col collapsed="false" customWidth="true" hidden="false" outlineLevel="0" max="12035" min="12035" style="6" width="1.18"/>
    <col collapsed="false" customWidth="true" hidden="false" outlineLevel="0" max="12036" min="12036" style="6" width="15.82"/>
    <col collapsed="false" customWidth="true" hidden="false" outlineLevel="0" max="12037" min="12037" style="6" width="1.18"/>
    <col collapsed="false" customWidth="true" hidden="false" outlineLevel="0" max="12038" min="12038" style="6" width="13.82"/>
    <col collapsed="false" customWidth="false" hidden="false" outlineLevel="0" max="12283" min="12039" style="6" width="11.45"/>
    <col collapsed="false" customWidth="true" hidden="false" outlineLevel="0" max="12284" min="12284" style="6" width="1.18"/>
    <col collapsed="false" customWidth="true" hidden="false" outlineLevel="0" max="12285" min="12285" style="6" width="72.73"/>
    <col collapsed="false" customWidth="true" hidden="false" outlineLevel="0" max="12286" min="12286" style="6" width="1.18"/>
    <col collapsed="false" customWidth="true" hidden="false" outlineLevel="0" max="12287" min="12287" style="6" width="4.54"/>
    <col collapsed="false" customWidth="true" hidden="false" outlineLevel="0" max="12288" min="12288" style="6" width="12"/>
    <col collapsed="false" customWidth="true" hidden="false" outlineLevel="0" max="12289" min="12289" style="6" width="1.18"/>
    <col collapsed="false" customWidth="true" hidden="false" outlineLevel="0" max="12290" min="12290" style="6" width="14.18"/>
    <col collapsed="false" customWidth="true" hidden="false" outlineLevel="0" max="12291" min="12291" style="6" width="1.18"/>
    <col collapsed="false" customWidth="true" hidden="false" outlineLevel="0" max="12292" min="12292" style="6" width="15.82"/>
    <col collapsed="false" customWidth="true" hidden="false" outlineLevel="0" max="12293" min="12293" style="6" width="1.18"/>
    <col collapsed="false" customWidth="true" hidden="false" outlineLevel="0" max="12294" min="12294" style="6" width="13.82"/>
    <col collapsed="false" customWidth="false" hidden="false" outlineLevel="0" max="12539" min="12295" style="6" width="11.45"/>
    <col collapsed="false" customWidth="true" hidden="false" outlineLevel="0" max="12540" min="12540" style="6" width="1.18"/>
    <col collapsed="false" customWidth="true" hidden="false" outlineLevel="0" max="12541" min="12541" style="6" width="72.73"/>
    <col collapsed="false" customWidth="true" hidden="false" outlineLevel="0" max="12542" min="12542" style="6" width="1.18"/>
    <col collapsed="false" customWidth="true" hidden="false" outlineLevel="0" max="12543" min="12543" style="6" width="4.54"/>
    <col collapsed="false" customWidth="true" hidden="false" outlineLevel="0" max="12544" min="12544" style="6" width="12"/>
    <col collapsed="false" customWidth="true" hidden="false" outlineLevel="0" max="12545" min="12545" style="6" width="1.18"/>
    <col collapsed="false" customWidth="true" hidden="false" outlineLevel="0" max="12546" min="12546" style="6" width="14.18"/>
    <col collapsed="false" customWidth="true" hidden="false" outlineLevel="0" max="12547" min="12547" style="6" width="1.18"/>
    <col collapsed="false" customWidth="true" hidden="false" outlineLevel="0" max="12548" min="12548" style="6" width="15.82"/>
    <col collapsed="false" customWidth="true" hidden="false" outlineLevel="0" max="12549" min="12549" style="6" width="1.18"/>
    <col collapsed="false" customWidth="true" hidden="false" outlineLevel="0" max="12550" min="12550" style="6" width="13.82"/>
    <col collapsed="false" customWidth="false" hidden="false" outlineLevel="0" max="12795" min="12551" style="6" width="11.45"/>
    <col collapsed="false" customWidth="true" hidden="false" outlineLevel="0" max="12796" min="12796" style="6" width="1.18"/>
    <col collapsed="false" customWidth="true" hidden="false" outlineLevel="0" max="12797" min="12797" style="6" width="72.73"/>
    <col collapsed="false" customWidth="true" hidden="false" outlineLevel="0" max="12798" min="12798" style="6" width="1.18"/>
    <col collapsed="false" customWidth="true" hidden="false" outlineLevel="0" max="12799" min="12799" style="6" width="4.54"/>
    <col collapsed="false" customWidth="true" hidden="false" outlineLevel="0" max="12800" min="12800" style="6" width="12"/>
    <col collapsed="false" customWidth="true" hidden="false" outlineLevel="0" max="12801" min="12801" style="6" width="1.18"/>
    <col collapsed="false" customWidth="true" hidden="false" outlineLevel="0" max="12802" min="12802" style="6" width="14.18"/>
    <col collapsed="false" customWidth="true" hidden="false" outlineLevel="0" max="12803" min="12803" style="6" width="1.18"/>
    <col collapsed="false" customWidth="true" hidden="false" outlineLevel="0" max="12804" min="12804" style="6" width="15.82"/>
    <col collapsed="false" customWidth="true" hidden="false" outlineLevel="0" max="12805" min="12805" style="6" width="1.18"/>
    <col collapsed="false" customWidth="true" hidden="false" outlineLevel="0" max="12806" min="12806" style="6" width="13.82"/>
    <col collapsed="false" customWidth="false" hidden="false" outlineLevel="0" max="13051" min="12807" style="6" width="11.45"/>
    <col collapsed="false" customWidth="true" hidden="false" outlineLevel="0" max="13052" min="13052" style="6" width="1.18"/>
    <col collapsed="false" customWidth="true" hidden="false" outlineLevel="0" max="13053" min="13053" style="6" width="72.73"/>
    <col collapsed="false" customWidth="true" hidden="false" outlineLevel="0" max="13054" min="13054" style="6" width="1.18"/>
    <col collapsed="false" customWidth="true" hidden="false" outlineLevel="0" max="13055" min="13055" style="6" width="4.54"/>
    <col collapsed="false" customWidth="true" hidden="false" outlineLevel="0" max="13056" min="13056" style="6" width="12"/>
    <col collapsed="false" customWidth="true" hidden="false" outlineLevel="0" max="13057" min="13057" style="6" width="1.18"/>
    <col collapsed="false" customWidth="true" hidden="false" outlineLevel="0" max="13058" min="13058" style="6" width="14.18"/>
    <col collapsed="false" customWidth="true" hidden="false" outlineLevel="0" max="13059" min="13059" style="6" width="1.18"/>
    <col collapsed="false" customWidth="true" hidden="false" outlineLevel="0" max="13060" min="13060" style="6" width="15.82"/>
    <col collapsed="false" customWidth="true" hidden="false" outlineLevel="0" max="13061" min="13061" style="6" width="1.18"/>
    <col collapsed="false" customWidth="true" hidden="false" outlineLevel="0" max="13062" min="13062" style="6" width="13.82"/>
    <col collapsed="false" customWidth="false" hidden="false" outlineLevel="0" max="13307" min="13063" style="6" width="11.45"/>
    <col collapsed="false" customWidth="true" hidden="false" outlineLevel="0" max="13308" min="13308" style="6" width="1.18"/>
    <col collapsed="false" customWidth="true" hidden="false" outlineLevel="0" max="13309" min="13309" style="6" width="72.73"/>
    <col collapsed="false" customWidth="true" hidden="false" outlineLevel="0" max="13310" min="13310" style="6" width="1.18"/>
    <col collapsed="false" customWidth="true" hidden="false" outlineLevel="0" max="13311" min="13311" style="6" width="4.54"/>
    <col collapsed="false" customWidth="true" hidden="false" outlineLevel="0" max="13312" min="13312" style="6" width="12"/>
    <col collapsed="false" customWidth="true" hidden="false" outlineLevel="0" max="13313" min="13313" style="6" width="1.18"/>
    <col collapsed="false" customWidth="true" hidden="false" outlineLevel="0" max="13314" min="13314" style="6" width="14.18"/>
    <col collapsed="false" customWidth="true" hidden="false" outlineLevel="0" max="13315" min="13315" style="6" width="1.18"/>
    <col collapsed="false" customWidth="true" hidden="false" outlineLevel="0" max="13316" min="13316" style="6" width="15.82"/>
    <col collapsed="false" customWidth="true" hidden="false" outlineLevel="0" max="13317" min="13317" style="6" width="1.18"/>
    <col collapsed="false" customWidth="true" hidden="false" outlineLevel="0" max="13318" min="13318" style="6" width="13.82"/>
    <col collapsed="false" customWidth="false" hidden="false" outlineLevel="0" max="13563" min="13319" style="6" width="11.45"/>
    <col collapsed="false" customWidth="true" hidden="false" outlineLevel="0" max="13564" min="13564" style="6" width="1.18"/>
    <col collapsed="false" customWidth="true" hidden="false" outlineLevel="0" max="13565" min="13565" style="6" width="72.73"/>
    <col collapsed="false" customWidth="true" hidden="false" outlineLevel="0" max="13566" min="13566" style="6" width="1.18"/>
    <col collapsed="false" customWidth="true" hidden="false" outlineLevel="0" max="13567" min="13567" style="6" width="4.54"/>
    <col collapsed="false" customWidth="true" hidden="false" outlineLevel="0" max="13568" min="13568" style="6" width="12"/>
    <col collapsed="false" customWidth="true" hidden="false" outlineLevel="0" max="13569" min="13569" style="6" width="1.18"/>
    <col collapsed="false" customWidth="true" hidden="false" outlineLevel="0" max="13570" min="13570" style="6" width="14.18"/>
    <col collapsed="false" customWidth="true" hidden="false" outlineLevel="0" max="13571" min="13571" style="6" width="1.18"/>
    <col collapsed="false" customWidth="true" hidden="false" outlineLevel="0" max="13572" min="13572" style="6" width="15.82"/>
    <col collapsed="false" customWidth="true" hidden="false" outlineLevel="0" max="13573" min="13573" style="6" width="1.18"/>
    <col collapsed="false" customWidth="true" hidden="false" outlineLevel="0" max="13574" min="13574" style="6" width="13.82"/>
    <col collapsed="false" customWidth="false" hidden="false" outlineLevel="0" max="13819" min="13575" style="6" width="11.45"/>
    <col collapsed="false" customWidth="true" hidden="false" outlineLevel="0" max="13820" min="13820" style="6" width="1.18"/>
    <col collapsed="false" customWidth="true" hidden="false" outlineLevel="0" max="13821" min="13821" style="6" width="72.73"/>
    <col collapsed="false" customWidth="true" hidden="false" outlineLevel="0" max="13822" min="13822" style="6" width="1.18"/>
    <col collapsed="false" customWidth="true" hidden="false" outlineLevel="0" max="13823" min="13823" style="6" width="4.54"/>
    <col collapsed="false" customWidth="true" hidden="false" outlineLevel="0" max="13824" min="13824" style="6" width="12"/>
    <col collapsed="false" customWidth="true" hidden="false" outlineLevel="0" max="13825" min="13825" style="6" width="1.18"/>
    <col collapsed="false" customWidth="true" hidden="false" outlineLevel="0" max="13826" min="13826" style="6" width="14.18"/>
    <col collapsed="false" customWidth="true" hidden="false" outlineLevel="0" max="13827" min="13827" style="6" width="1.18"/>
    <col collapsed="false" customWidth="true" hidden="false" outlineLevel="0" max="13828" min="13828" style="6" width="15.82"/>
    <col collapsed="false" customWidth="true" hidden="false" outlineLevel="0" max="13829" min="13829" style="6" width="1.18"/>
    <col collapsed="false" customWidth="true" hidden="false" outlineLevel="0" max="13830" min="13830" style="6" width="13.82"/>
    <col collapsed="false" customWidth="false" hidden="false" outlineLevel="0" max="14075" min="13831" style="6" width="11.45"/>
    <col collapsed="false" customWidth="true" hidden="false" outlineLevel="0" max="14076" min="14076" style="6" width="1.18"/>
    <col collapsed="false" customWidth="true" hidden="false" outlineLevel="0" max="14077" min="14077" style="6" width="72.73"/>
    <col collapsed="false" customWidth="true" hidden="false" outlineLevel="0" max="14078" min="14078" style="6" width="1.18"/>
    <col collapsed="false" customWidth="true" hidden="false" outlineLevel="0" max="14079" min="14079" style="6" width="4.54"/>
    <col collapsed="false" customWidth="true" hidden="false" outlineLevel="0" max="14080" min="14080" style="6" width="12"/>
    <col collapsed="false" customWidth="true" hidden="false" outlineLevel="0" max="14081" min="14081" style="6" width="1.18"/>
    <col collapsed="false" customWidth="true" hidden="false" outlineLevel="0" max="14082" min="14082" style="6" width="14.18"/>
    <col collapsed="false" customWidth="true" hidden="false" outlineLevel="0" max="14083" min="14083" style="6" width="1.18"/>
    <col collapsed="false" customWidth="true" hidden="false" outlineLevel="0" max="14084" min="14084" style="6" width="15.82"/>
    <col collapsed="false" customWidth="true" hidden="false" outlineLevel="0" max="14085" min="14085" style="6" width="1.18"/>
    <col collapsed="false" customWidth="true" hidden="false" outlineLevel="0" max="14086" min="14086" style="6" width="13.82"/>
    <col collapsed="false" customWidth="false" hidden="false" outlineLevel="0" max="14331" min="14087" style="6" width="11.45"/>
    <col collapsed="false" customWidth="true" hidden="false" outlineLevel="0" max="14332" min="14332" style="6" width="1.18"/>
    <col collapsed="false" customWidth="true" hidden="false" outlineLevel="0" max="14333" min="14333" style="6" width="72.73"/>
    <col collapsed="false" customWidth="true" hidden="false" outlineLevel="0" max="14334" min="14334" style="6" width="1.18"/>
    <col collapsed="false" customWidth="true" hidden="false" outlineLevel="0" max="14335" min="14335" style="6" width="4.54"/>
    <col collapsed="false" customWidth="true" hidden="false" outlineLevel="0" max="14336" min="14336" style="6" width="12"/>
    <col collapsed="false" customWidth="true" hidden="false" outlineLevel="0" max="14337" min="14337" style="6" width="1.18"/>
    <col collapsed="false" customWidth="true" hidden="false" outlineLevel="0" max="14338" min="14338" style="6" width="14.18"/>
    <col collapsed="false" customWidth="true" hidden="false" outlineLevel="0" max="14339" min="14339" style="6" width="1.18"/>
    <col collapsed="false" customWidth="true" hidden="false" outlineLevel="0" max="14340" min="14340" style="6" width="15.82"/>
    <col collapsed="false" customWidth="true" hidden="false" outlineLevel="0" max="14341" min="14341" style="6" width="1.18"/>
    <col collapsed="false" customWidth="true" hidden="false" outlineLevel="0" max="14342" min="14342" style="6" width="13.82"/>
    <col collapsed="false" customWidth="false" hidden="false" outlineLevel="0" max="14587" min="14343" style="6" width="11.45"/>
    <col collapsed="false" customWidth="true" hidden="false" outlineLevel="0" max="14588" min="14588" style="6" width="1.18"/>
    <col collapsed="false" customWidth="true" hidden="false" outlineLevel="0" max="14589" min="14589" style="6" width="72.73"/>
    <col collapsed="false" customWidth="true" hidden="false" outlineLevel="0" max="14590" min="14590" style="6" width="1.18"/>
    <col collapsed="false" customWidth="true" hidden="false" outlineLevel="0" max="14591" min="14591" style="6" width="4.54"/>
    <col collapsed="false" customWidth="true" hidden="false" outlineLevel="0" max="14592" min="14592" style="6" width="12"/>
    <col collapsed="false" customWidth="true" hidden="false" outlineLevel="0" max="14593" min="14593" style="6" width="1.18"/>
    <col collapsed="false" customWidth="true" hidden="false" outlineLevel="0" max="14594" min="14594" style="6" width="14.18"/>
    <col collapsed="false" customWidth="true" hidden="false" outlineLevel="0" max="14595" min="14595" style="6" width="1.18"/>
    <col collapsed="false" customWidth="true" hidden="false" outlineLevel="0" max="14596" min="14596" style="6" width="15.82"/>
    <col collapsed="false" customWidth="true" hidden="false" outlineLevel="0" max="14597" min="14597" style="6" width="1.18"/>
    <col collapsed="false" customWidth="true" hidden="false" outlineLevel="0" max="14598" min="14598" style="6" width="13.82"/>
    <col collapsed="false" customWidth="false" hidden="false" outlineLevel="0" max="14843" min="14599" style="6" width="11.45"/>
    <col collapsed="false" customWidth="true" hidden="false" outlineLevel="0" max="14844" min="14844" style="6" width="1.18"/>
    <col collapsed="false" customWidth="true" hidden="false" outlineLevel="0" max="14845" min="14845" style="6" width="72.73"/>
    <col collapsed="false" customWidth="true" hidden="false" outlineLevel="0" max="14846" min="14846" style="6" width="1.18"/>
    <col collapsed="false" customWidth="true" hidden="false" outlineLevel="0" max="14847" min="14847" style="6" width="4.54"/>
    <col collapsed="false" customWidth="true" hidden="false" outlineLevel="0" max="14848" min="14848" style="6" width="12"/>
    <col collapsed="false" customWidth="true" hidden="false" outlineLevel="0" max="14849" min="14849" style="6" width="1.18"/>
    <col collapsed="false" customWidth="true" hidden="false" outlineLevel="0" max="14850" min="14850" style="6" width="14.18"/>
    <col collapsed="false" customWidth="true" hidden="false" outlineLevel="0" max="14851" min="14851" style="6" width="1.18"/>
    <col collapsed="false" customWidth="true" hidden="false" outlineLevel="0" max="14852" min="14852" style="6" width="15.82"/>
    <col collapsed="false" customWidth="true" hidden="false" outlineLevel="0" max="14853" min="14853" style="6" width="1.18"/>
    <col collapsed="false" customWidth="true" hidden="false" outlineLevel="0" max="14854" min="14854" style="6" width="13.82"/>
    <col collapsed="false" customWidth="false" hidden="false" outlineLevel="0" max="15099" min="14855" style="6" width="11.45"/>
    <col collapsed="false" customWidth="true" hidden="false" outlineLevel="0" max="15100" min="15100" style="6" width="1.18"/>
    <col collapsed="false" customWidth="true" hidden="false" outlineLevel="0" max="15101" min="15101" style="6" width="72.73"/>
    <col collapsed="false" customWidth="true" hidden="false" outlineLevel="0" max="15102" min="15102" style="6" width="1.18"/>
    <col collapsed="false" customWidth="true" hidden="false" outlineLevel="0" max="15103" min="15103" style="6" width="4.54"/>
    <col collapsed="false" customWidth="true" hidden="false" outlineLevel="0" max="15104" min="15104" style="6" width="12"/>
    <col collapsed="false" customWidth="true" hidden="false" outlineLevel="0" max="15105" min="15105" style="6" width="1.18"/>
    <col collapsed="false" customWidth="true" hidden="false" outlineLevel="0" max="15106" min="15106" style="6" width="14.18"/>
    <col collapsed="false" customWidth="true" hidden="false" outlineLevel="0" max="15107" min="15107" style="6" width="1.18"/>
    <col collapsed="false" customWidth="true" hidden="false" outlineLevel="0" max="15108" min="15108" style="6" width="15.82"/>
    <col collapsed="false" customWidth="true" hidden="false" outlineLevel="0" max="15109" min="15109" style="6" width="1.18"/>
    <col collapsed="false" customWidth="true" hidden="false" outlineLevel="0" max="15110" min="15110" style="6" width="13.82"/>
    <col collapsed="false" customWidth="false" hidden="false" outlineLevel="0" max="15355" min="15111" style="6" width="11.45"/>
    <col collapsed="false" customWidth="true" hidden="false" outlineLevel="0" max="15356" min="15356" style="6" width="1.18"/>
    <col collapsed="false" customWidth="true" hidden="false" outlineLevel="0" max="15357" min="15357" style="6" width="72.73"/>
    <col collapsed="false" customWidth="true" hidden="false" outlineLevel="0" max="15358" min="15358" style="6" width="1.18"/>
    <col collapsed="false" customWidth="true" hidden="false" outlineLevel="0" max="15359" min="15359" style="6" width="4.54"/>
    <col collapsed="false" customWidth="true" hidden="false" outlineLevel="0" max="15360" min="15360" style="6" width="12"/>
    <col collapsed="false" customWidth="true" hidden="false" outlineLevel="0" max="15361" min="15361" style="6" width="1.18"/>
    <col collapsed="false" customWidth="true" hidden="false" outlineLevel="0" max="15362" min="15362" style="6" width="14.18"/>
    <col collapsed="false" customWidth="true" hidden="false" outlineLevel="0" max="15363" min="15363" style="6" width="1.18"/>
    <col collapsed="false" customWidth="true" hidden="false" outlineLevel="0" max="15364" min="15364" style="6" width="15.82"/>
    <col collapsed="false" customWidth="true" hidden="false" outlineLevel="0" max="15365" min="15365" style="6" width="1.18"/>
    <col collapsed="false" customWidth="true" hidden="false" outlineLevel="0" max="15366" min="15366" style="6" width="13.82"/>
    <col collapsed="false" customWidth="false" hidden="false" outlineLevel="0" max="15611" min="15367" style="6" width="11.45"/>
    <col collapsed="false" customWidth="true" hidden="false" outlineLevel="0" max="15612" min="15612" style="6" width="1.18"/>
    <col collapsed="false" customWidth="true" hidden="false" outlineLevel="0" max="15613" min="15613" style="6" width="72.73"/>
    <col collapsed="false" customWidth="true" hidden="false" outlineLevel="0" max="15614" min="15614" style="6" width="1.18"/>
    <col collapsed="false" customWidth="true" hidden="false" outlineLevel="0" max="15615" min="15615" style="6" width="4.54"/>
    <col collapsed="false" customWidth="true" hidden="false" outlineLevel="0" max="15616" min="15616" style="6" width="12"/>
    <col collapsed="false" customWidth="true" hidden="false" outlineLevel="0" max="15617" min="15617" style="6" width="1.18"/>
    <col collapsed="false" customWidth="true" hidden="false" outlineLevel="0" max="15618" min="15618" style="6" width="14.18"/>
    <col collapsed="false" customWidth="true" hidden="false" outlineLevel="0" max="15619" min="15619" style="6" width="1.18"/>
    <col collapsed="false" customWidth="true" hidden="false" outlineLevel="0" max="15620" min="15620" style="6" width="15.82"/>
    <col collapsed="false" customWidth="true" hidden="false" outlineLevel="0" max="15621" min="15621" style="6" width="1.18"/>
    <col collapsed="false" customWidth="true" hidden="false" outlineLevel="0" max="15622" min="15622" style="6" width="13.82"/>
    <col collapsed="false" customWidth="false" hidden="false" outlineLevel="0" max="15867" min="15623" style="6" width="11.45"/>
    <col collapsed="false" customWidth="true" hidden="false" outlineLevel="0" max="15868" min="15868" style="6" width="1.18"/>
    <col collapsed="false" customWidth="true" hidden="false" outlineLevel="0" max="15869" min="15869" style="6" width="72.73"/>
    <col collapsed="false" customWidth="true" hidden="false" outlineLevel="0" max="15870" min="15870" style="6" width="1.18"/>
    <col collapsed="false" customWidth="true" hidden="false" outlineLevel="0" max="15871" min="15871" style="6" width="4.54"/>
    <col collapsed="false" customWidth="true" hidden="false" outlineLevel="0" max="15872" min="15872" style="6" width="12"/>
    <col collapsed="false" customWidth="true" hidden="false" outlineLevel="0" max="15873" min="15873" style="6" width="1.18"/>
    <col collapsed="false" customWidth="true" hidden="false" outlineLevel="0" max="15874" min="15874" style="6" width="14.18"/>
    <col collapsed="false" customWidth="true" hidden="false" outlineLevel="0" max="15875" min="15875" style="6" width="1.18"/>
    <col collapsed="false" customWidth="true" hidden="false" outlineLevel="0" max="15876" min="15876" style="6" width="15.82"/>
    <col collapsed="false" customWidth="true" hidden="false" outlineLevel="0" max="15877" min="15877" style="6" width="1.18"/>
    <col collapsed="false" customWidth="true" hidden="false" outlineLevel="0" max="15878" min="15878" style="6" width="13.82"/>
    <col collapsed="false" customWidth="false" hidden="false" outlineLevel="0" max="16123" min="15879" style="6" width="11.45"/>
    <col collapsed="false" customWidth="true" hidden="false" outlineLevel="0" max="16124" min="16124" style="6" width="1.18"/>
    <col collapsed="false" customWidth="true" hidden="false" outlineLevel="0" max="16125" min="16125" style="6" width="72.73"/>
    <col collapsed="false" customWidth="true" hidden="false" outlineLevel="0" max="16126" min="16126" style="6" width="1.18"/>
    <col collapsed="false" customWidth="true" hidden="false" outlineLevel="0" max="16127" min="16127" style="6" width="4.54"/>
    <col collapsed="false" customWidth="true" hidden="false" outlineLevel="0" max="16128" min="16128" style="6" width="12"/>
    <col collapsed="false" customWidth="true" hidden="false" outlineLevel="0" max="16129" min="16129" style="6" width="1.18"/>
    <col collapsed="false" customWidth="true" hidden="false" outlineLevel="0" max="16130" min="16130" style="6" width="14.18"/>
    <col collapsed="false" customWidth="true" hidden="false" outlineLevel="0" max="16131" min="16131" style="6" width="1.18"/>
    <col collapsed="false" customWidth="true" hidden="false" outlineLevel="0" max="16132" min="16132" style="6" width="15.82"/>
    <col collapsed="false" customWidth="true" hidden="false" outlineLevel="0" max="16133" min="16133" style="6" width="1.18"/>
    <col collapsed="false" customWidth="true" hidden="false" outlineLevel="0" max="16134" min="16134" style="6" width="13.82"/>
    <col collapsed="false" customWidth="false" hidden="false" outlineLevel="0" max="16380" min="16135" style="6" width="11.45"/>
    <col collapsed="false" customWidth="true" hidden="false" outlineLevel="0" max="16384" min="16381" style="6" width="11.53"/>
  </cols>
  <sheetData>
    <row r="1" customFormat="false" ht="20.25" hidden="false" customHeight="true" outlineLevel="0" collapsed="false">
      <c r="A1" s="7" t="s">
        <v>184</v>
      </c>
      <c r="B1" s="7"/>
      <c r="C1" s="7"/>
      <c r="D1" s="7"/>
      <c r="E1" s="7"/>
      <c r="F1" s="7"/>
    </row>
    <row r="2" s="13" customFormat="true" ht="18.75" hidden="false" customHeight="true" outlineLevel="0" collapsed="false">
      <c r="A2" s="8" t="s">
        <v>1</v>
      </c>
      <c r="B2" s="8"/>
      <c r="C2" s="9" t="s">
        <v>2</v>
      </c>
      <c r="D2" s="10" t="s">
        <v>3</v>
      </c>
      <c r="E2" s="11" t="s">
        <v>4</v>
      </c>
      <c r="F2" s="12" t="s">
        <v>5</v>
      </c>
    </row>
    <row r="3" s="15" customFormat="true" ht="13.5" hidden="true" customHeight="true" outlineLevel="0" collapsed="false">
      <c r="A3" s="14" t="s">
        <v>6</v>
      </c>
      <c r="B3" s="14"/>
      <c r="C3" s="14"/>
      <c r="D3" s="14"/>
      <c r="E3" s="14"/>
      <c r="F3" s="14"/>
    </row>
    <row r="4" s="15" customFormat="true" ht="15.75" hidden="true" customHeight="true" outlineLevel="0" collapsed="false">
      <c r="A4" s="16"/>
      <c r="B4" s="3"/>
      <c r="C4" s="17"/>
      <c r="D4" s="18"/>
      <c r="E4" s="19"/>
      <c r="F4" s="20"/>
    </row>
    <row r="5" s="15" customFormat="true" ht="12.75" hidden="true" customHeight="false" outlineLevel="0" collapsed="false">
      <c r="A5" s="16"/>
      <c r="B5" s="21" t="s">
        <v>7</v>
      </c>
      <c r="C5" s="17"/>
      <c r="D5" s="18"/>
      <c r="E5" s="22"/>
      <c r="F5" s="20"/>
    </row>
    <row r="6" s="15" customFormat="true" ht="12.75" hidden="true" customHeight="false" outlineLevel="0" collapsed="false">
      <c r="A6" s="16"/>
      <c r="B6" s="23" t="s">
        <v>8</v>
      </c>
      <c r="C6" s="17" t="s">
        <v>9</v>
      </c>
      <c r="D6" s="18" t="n">
        <v>0</v>
      </c>
      <c r="E6" s="22" t="n">
        <v>800</v>
      </c>
      <c r="F6" s="20" t="n">
        <f aca="false">D6*E6</f>
        <v>0</v>
      </c>
    </row>
    <row r="7" s="15" customFormat="true" ht="12.75" hidden="true" customHeight="false" outlineLevel="0" collapsed="false">
      <c r="A7" s="16"/>
      <c r="B7" s="23" t="s">
        <v>10</v>
      </c>
      <c r="C7" s="17" t="s">
        <v>9</v>
      </c>
      <c r="D7" s="18" t="n">
        <v>0</v>
      </c>
      <c r="E7" s="22" t="n">
        <v>2000</v>
      </c>
      <c r="F7" s="20" t="n">
        <f aca="false">D7*E7</f>
        <v>0</v>
      </c>
    </row>
    <row r="8" s="15" customFormat="true" ht="12.75" hidden="true" customHeight="false" outlineLevel="0" collapsed="false">
      <c r="A8" s="16"/>
      <c r="B8" s="23" t="s">
        <v>11</v>
      </c>
      <c r="C8" s="17" t="s">
        <v>2</v>
      </c>
      <c r="D8" s="18" t="n">
        <v>0</v>
      </c>
      <c r="E8" s="22" t="n">
        <v>170</v>
      </c>
      <c r="F8" s="20" t="n">
        <f aca="false">D8*E8</f>
        <v>0</v>
      </c>
    </row>
    <row r="9" s="15" customFormat="true" ht="12.75" hidden="true" customHeight="false" outlineLevel="0" collapsed="false">
      <c r="A9" s="16"/>
      <c r="B9" s="23" t="s">
        <v>12</v>
      </c>
      <c r="C9" s="17" t="s">
        <v>2</v>
      </c>
      <c r="D9" s="18" t="n">
        <v>0</v>
      </c>
      <c r="E9" s="22" t="n">
        <v>45</v>
      </c>
      <c r="F9" s="20" t="n">
        <f aca="false">D9*E9</f>
        <v>0</v>
      </c>
    </row>
    <row r="10" s="15" customFormat="true" ht="12.75" hidden="true" customHeight="false" outlineLevel="0" collapsed="false">
      <c r="A10" s="16"/>
      <c r="B10" s="23" t="s">
        <v>13</v>
      </c>
      <c r="C10" s="17" t="s">
        <v>2</v>
      </c>
      <c r="D10" s="18" t="n">
        <v>0</v>
      </c>
      <c r="E10" s="22" t="n">
        <v>70</v>
      </c>
      <c r="F10" s="20" t="n">
        <f aca="false">D10*E10</f>
        <v>0</v>
      </c>
    </row>
    <row r="11" s="15" customFormat="true" ht="12.75" hidden="true" customHeight="false" outlineLevel="0" collapsed="false">
      <c r="A11" s="16"/>
      <c r="B11" s="23" t="s">
        <v>14</v>
      </c>
      <c r="C11" s="17" t="s">
        <v>2</v>
      </c>
      <c r="D11" s="18" t="n">
        <v>0</v>
      </c>
      <c r="E11" s="22" t="n">
        <v>250</v>
      </c>
      <c r="F11" s="20" t="n">
        <f aca="false">D11*E11</f>
        <v>0</v>
      </c>
    </row>
    <row r="12" s="15" customFormat="true" ht="15.75" hidden="true" customHeight="true" outlineLevel="0" collapsed="false">
      <c r="A12" s="16"/>
      <c r="B12" s="23"/>
      <c r="C12" s="17"/>
      <c r="D12" s="18"/>
      <c r="E12" s="22"/>
      <c r="F12" s="20"/>
    </row>
    <row r="13" s="15" customFormat="true" ht="12.75" hidden="true" customHeight="false" outlineLevel="0" collapsed="false">
      <c r="A13" s="16"/>
      <c r="B13" s="21" t="s">
        <v>15</v>
      </c>
      <c r="C13" s="17"/>
      <c r="D13" s="18"/>
      <c r="E13" s="22"/>
      <c r="F13" s="20"/>
    </row>
    <row r="14" s="15" customFormat="true" ht="12.75" hidden="true" customHeight="false" outlineLevel="0" collapsed="false">
      <c r="A14" s="16"/>
      <c r="B14" s="23" t="s">
        <v>16</v>
      </c>
      <c r="C14" s="17" t="s">
        <v>17</v>
      </c>
      <c r="D14" s="18" t="n">
        <v>0</v>
      </c>
      <c r="E14" s="22" t="n">
        <v>610</v>
      </c>
      <c r="F14" s="20" t="n">
        <f aca="false">D14*E14</f>
        <v>0</v>
      </c>
    </row>
    <row r="15" s="15" customFormat="true" ht="12.75" hidden="true" customHeight="false" outlineLevel="0" collapsed="false">
      <c r="A15" s="16"/>
      <c r="B15" s="23" t="s">
        <v>18</v>
      </c>
      <c r="C15" s="17" t="s">
        <v>17</v>
      </c>
      <c r="D15" s="18" t="n">
        <v>0</v>
      </c>
      <c r="E15" s="22" t="n">
        <v>25</v>
      </c>
      <c r="F15" s="20" t="n">
        <f aca="false">D15*E15</f>
        <v>0</v>
      </c>
    </row>
    <row r="16" s="15" customFormat="true" ht="12.75" hidden="true" customHeight="false" outlineLevel="0" collapsed="false">
      <c r="A16" s="16"/>
      <c r="B16" s="23" t="s">
        <v>19</v>
      </c>
      <c r="C16" s="17" t="s">
        <v>17</v>
      </c>
      <c r="D16" s="18" t="n">
        <v>0</v>
      </c>
      <c r="E16" s="22" t="n">
        <v>25</v>
      </c>
      <c r="F16" s="20" t="n">
        <f aca="false">D16*E16</f>
        <v>0</v>
      </c>
    </row>
    <row r="17" s="15" customFormat="true" ht="12.75" hidden="true" customHeight="false" outlineLevel="0" collapsed="false">
      <c r="A17" s="16"/>
      <c r="B17" s="23" t="s">
        <v>20</v>
      </c>
      <c r="C17" s="17" t="s">
        <v>17</v>
      </c>
      <c r="D17" s="18" t="n">
        <v>0</v>
      </c>
      <c r="E17" s="22" t="n">
        <v>25</v>
      </c>
      <c r="F17" s="20" t="n">
        <f aca="false">D17*E17</f>
        <v>0</v>
      </c>
    </row>
    <row r="18" s="15" customFormat="true" ht="12.75" hidden="true" customHeight="false" outlineLevel="0" collapsed="false">
      <c r="A18" s="16"/>
      <c r="B18" s="23" t="s">
        <v>21</v>
      </c>
      <c r="C18" s="17" t="s">
        <v>2</v>
      </c>
      <c r="D18" s="18" t="n">
        <v>0</v>
      </c>
      <c r="E18" s="22" t="n">
        <v>75</v>
      </c>
      <c r="F18" s="20" t="n">
        <f aca="false">D18*E18</f>
        <v>0</v>
      </c>
    </row>
    <row r="19" s="15" customFormat="true" ht="15.75" hidden="true" customHeight="true" outlineLevel="0" collapsed="false">
      <c r="A19" s="16"/>
      <c r="B19" s="3"/>
      <c r="C19" s="17"/>
      <c r="D19" s="18"/>
      <c r="E19" s="22"/>
      <c r="F19" s="20"/>
    </row>
    <row r="20" s="15" customFormat="true" ht="12.75" hidden="true" customHeight="false" outlineLevel="0" collapsed="false">
      <c r="A20" s="16"/>
      <c r="B20" s="21" t="s">
        <v>22</v>
      </c>
      <c r="C20" s="17"/>
      <c r="D20" s="18"/>
      <c r="E20" s="22"/>
      <c r="F20" s="20"/>
    </row>
    <row r="21" s="15" customFormat="true" ht="12.75" hidden="true" customHeight="false" outlineLevel="0" collapsed="false">
      <c r="A21" s="16"/>
      <c r="B21" s="23" t="s">
        <v>23</v>
      </c>
      <c r="C21" s="17" t="s">
        <v>17</v>
      </c>
      <c r="D21" s="18" t="n">
        <f aca="false">D9</f>
        <v>0</v>
      </c>
      <c r="E21" s="22" t="n">
        <v>120</v>
      </c>
      <c r="F21" s="20" t="n">
        <f aca="false">#REF!*#REF!</f>
        <v>0</v>
      </c>
    </row>
    <row r="22" s="15" customFormat="true" ht="12.75" hidden="true" customHeight="false" outlineLevel="0" collapsed="false">
      <c r="A22" s="16"/>
      <c r="B22" s="23" t="s">
        <v>24</v>
      </c>
      <c r="C22" s="17" t="s">
        <v>9</v>
      </c>
      <c r="D22" s="18" t="n">
        <v>0</v>
      </c>
      <c r="E22" s="22" t="n">
        <v>100</v>
      </c>
      <c r="F22" s="20" t="n">
        <f aca="false">#REF!*#REF!</f>
        <v>0</v>
      </c>
    </row>
    <row r="23" s="15" customFormat="true" ht="12.75" hidden="true" customHeight="false" outlineLevel="0" collapsed="false">
      <c r="A23" s="16"/>
      <c r="B23" s="23" t="s">
        <v>25</v>
      </c>
      <c r="C23" s="17" t="s">
        <v>9</v>
      </c>
      <c r="D23" s="18" t="n">
        <v>0</v>
      </c>
      <c r="E23" s="22"/>
      <c r="F23" s="24" t="s">
        <v>26</v>
      </c>
    </row>
    <row r="24" s="25" customFormat="true" ht="12.75" hidden="true" customHeight="false" outlineLevel="0" collapsed="false">
      <c r="A24" s="16"/>
      <c r="B24" s="23" t="s">
        <v>27</v>
      </c>
      <c r="C24" s="17" t="s">
        <v>9</v>
      </c>
      <c r="D24" s="18" t="n">
        <v>0</v>
      </c>
      <c r="E24" s="22" t="n">
        <v>600</v>
      </c>
      <c r="F24" s="20" t="e">
        <f aca="false">#REF!*#REF!</f>
        <v>#REF!</v>
      </c>
    </row>
    <row r="25" s="15" customFormat="true" ht="15.75" hidden="true" customHeight="true" outlineLevel="0" collapsed="false">
      <c r="A25" s="16"/>
      <c r="B25" s="26"/>
      <c r="C25" s="17"/>
      <c r="D25" s="18"/>
      <c r="E25" s="22"/>
      <c r="F25" s="22"/>
    </row>
    <row r="26" s="15" customFormat="true" ht="12.75" hidden="true" customHeight="false" outlineLevel="0" collapsed="false">
      <c r="A26" s="16"/>
      <c r="B26" s="26"/>
      <c r="C26" s="17"/>
      <c r="D26" s="18"/>
      <c r="E26" s="22"/>
      <c r="F26" s="27" t="e">
        <f aca="false">SUM(F4:F25)</f>
        <v>#REF!</v>
      </c>
    </row>
    <row r="27" s="15" customFormat="true" ht="8.25" hidden="true" customHeight="true" outlineLevel="0" collapsed="false">
      <c r="A27" s="16"/>
      <c r="B27" s="26"/>
      <c r="C27" s="17"/>
      <c r="D27" s="28"/>
      <c r="E27" s="22"/>
      <c r="F27" s="20"/>
    </row>
    <row r="28" s="15" customFormat="true" ht="12.75" hidden="false" customHeight="true" outlineLevel="0" collapsed="false">
      <c r="A28" s="14" t="s">
        <v>185</v>
      </c>
      <c r="B28" s="14"/>
      <c r="C28" s="14"/>
      <c r="D28" s="14"/>
      <c r="E28" s="14"/>
      <c r="F28" s="14"/>
    </row>
    <row r="29" s="15" customFormat="true" ht="9.75" hidden="false" customHeight="true" outlineLevel="0" collapsed="false">
      <c r="A29" s="16"/>
      <c r="B29" s="3"/>
      <c r="C29" s="17"/>
      <c r="D29" s="18"/>
      <c r="E29" s="29"/>
      <c r="F29" s="30"/>
    </row>
    <row r="30" s="15" customFormat="true" ht="16.5" hidden="false" customHeight="true" outlineLevel="0" collapsed="false">
      <c r="A30" s="16"/>
      <c r="B30" s="64" t="s">
        <v>186</v>
      </c>
      <c r="C30" s="17"/>
      <c r="D30" s="18"/>
      <c r="E30" s="29"/>
      <c r="F30" s="30"/>
    </row>
    <row r="31" s="15" customFormat="true" ht="9.75" hidden="false" customHeight="true" outlineLevel="0" collapsed="false">
      <c r="A31" s="16"/>
      <c r="B31" s="65" t="s">
        <v>187</v>
      </c>
      <c r="C31" s="17"/>
      <c r="D31" s="18"/>
      <c r="E31" s="29"/>
      <c r="F31" s="30"/>
    </row>
    <row r="32" s="15" customFormat="true" ht="9.75" hidden="false" customHeight="true" outlineLevel="0" collapsed="false">
      <c r="A32" s="16"/>
      <c r="B32" s="65"/>
      <c r="C32" s="17"/>
      <c r="D32" s="18"/>
      <c r="E32" s="29"/>
      <c r="F32" s="30"/>
    </row>
    <row r="33" s="15" customFormat="true" ht="9.75" hidden="false" customHeight="true" outlineLevel="0" collapsed="false">
      <c r="A33" s="16"/>
      <c r="B33" s="65"/>
      <c r="C33" s="17"/>
      <c r="D33" s="18"/>
      <c r="E33" s="29"/>
      <c r="F33" s="30"/>
    </row>
    <row r="34" s="15" customFormat="true" ht="9.75" hidden="false" customHeight="true" outlineLevel="0" collapsed="false">
      <c r="A34" s="16"/>
      <c r="B34" s="65"/>
      <c r="C34" s="17"/>
      <c r="D34" s="18"/>
      <c r="E34" s="29"/>
      <c r="F34" s="30"/>
      <c r="H34" s="66"/>
      <c r="I34" s="66"/>
      <c r="J34" s="66"/>
      <c r="K34" s="66"/>
      <c r="L34" s="66"/>
    </row>
    <row r="35" s="15" customFormat="true" ht="12.75" hidden="false" customHeight="false" outlineLevel="0" collapsed="false">
      <c r="A35" s="16"/>
      <c r="B35" s="3"/>
      <c r="C35" s="17"/>
      <c r="D35" s="18"/>
      <c r="E35" s="29"/>
      <c r="F35" s="30"/>
      <c r="H35" s="66"/>
      <c r="I35" s="66"/>
      <c r="J35" s="66"/>
      <c r="K35" s="66"/>
      <c r="L35" s="66"/>
    </row>
    <row r="36" s="15" customFormat="true" ht="12.75" hidden="false" customHeight="false" outlineLevel="0" collapsed="false">
      <c r="A36" s="31" t="s">
        <v>29</v>
      </c>
      <c r="B36" s="21" t="s">
        <v>188</v>
      </c>
      <c r="C36" s="17"/>
      <c r="D36" s="18"/>
      <c r="E36" s="30"/>
      <c r="F36" s="30"/>
      <c r="H36" s="66"/>
      <c r="I36" s="66"/>
      <c r="J36" s="66"/>
      <c r="K36" s="66"/>
      <c r="L36" s="66"/>
    </row>
    <row r="37" s="51" customFormat="true" ht="12.75" hidden="false" customHeight="false" outlineLevel="0" collapsed="false">
      <c r="A37" s="31" t="s">
        <v>31</v>
      </c>
      <c r="B37" s="67" t="s">
        <v>189</v>
      </c>
      <c r="C37" s="17" t="s">
        <v>9</v>
      </c>
      <c r="D37" s="18"/>
      <c r="E37" s="30"/>
      <c r="F37" s="30" t="n">
        <f aca="false">D37*E37</f>
        <v>0</v>
      </c>
      <c r="H37" s="68"/>
      <c r="I37" s="69"/>
      <c r="J37" s="68"/>
      <c r="K37" s="68"/>
      <c r="L37" s="68"/>
    </row>
    <row r="38" s="51" customFormat="true" ht="12.75" hidden="false" customHeight="false" outlineLevel="0" collapsed="false">
      <c r="A38" s="31" t="s">
        <v>33</v>
      </c>
      <c r="B38" s="67" t="s">
        <v>190</v>
      </c>
      <c r="C38" s="17" t="s">
        <v>9</v>
      </c>
      <c r="D38" s="18"/>
      <c r="E38" s="30"/>
      <c r="F38" s="30" t="n">
        <f aca="false">D38*E38</f>
        <v>0</v>
      </c>
      <c r="H38" s="68"/>
      <c r="I38" s="69"/>
      <c r="J38" s="68"/>
      <c r="K38" s="68"/>
      <c r="L38" s="68"/>
    </row>
    <row r="39" s="51" customFormat="true" ht="12.75" hidden="false" customHeight="false" outlineLevel="0" collapsed="false">
      <c r="A39" s="31" t="s">
        <v>35</v>
      </c>
      <c r="B39" s="67" t="s">
        <v>191</v>
      </c>
      <c r="C39" s="17" t="s">
        <v>9</v>
      </c>
      <c r="D39" s="18"/>
      <c r="E39" s="30"/>
      <c r="F39" s="30" t="n">
        <f aca="false">D39*E39</f>
        <v>0</v>
      </c>
      <c r="H39" s="68"/>
      <c r="I39" s="69"/>
      <c r="J39" s="68"/>
      <c r="K39" s="68"/>
      <c r="L39" s="68"/>
    </row>
    <row r="40" s="15" customFormat="true" ht="12.75" hidden="false" customHeight="false" outlineLevel="0" collapsed="false">
      <c r="A40" s="31" t="s">
        <v>38</v>
      </c>
      <c r="B40" s="67" t="s">
        <v>192</v>
      </c>
      <c r="C40" s="17" t="s">
        <v>56</v>
      </c>
      <c r="D40" s="18"/>
      <c r="E40" s="30"/>
      <c r="F40" s="30" t="n">
        <f aca="false">D40*E40</f>
        <v>0</v>
      </c>
      <c r="H40" s="66"/>
      <c r="I40" s="70"/>
      <c r="J40" s="71"/>
      <c r="K40" s="72"/>
      <c r="L40" s="66"/>
    </row>
    <row r="41" s="15" customFormat="true" ht="12.75" hidden="false" customHeight="false" outlineLevel="0" collapsed="false">
      <c r="A41" s="31" t="s">
        <v>40</v>
      </c>
      <c r="B41" s="67" t="s">
        <v>193</v>
      </c>
      <c r="C41" s="17" t="s">
        <v>9</v>
      </c>
      <c r="D41" s="18"/>
      <c r="E41" s="30"/>
      <c r="F41" s="30" t="n">
        <f aca="false">D41*E41</f>
        <v>0</v>
      </c>
      <c r="H41" s="66"/>
      <c r="I41" s="70"/>
      <c r="J41" s="71"/>
      <c r="K41" s="72"/>
      <c r="L41" s="66"/>
    </row>
    <row r="42" s="15" customFormat="true" ht="12.75" hidden="false" customHeight="false" outlineLevel="0" collapsed="false">
      <c r="A42" s="16"/>
      <c r="C42" s="17"/>
      <c r="D42" s="18"/>
      <c r="E42" s="30"/>
      <c r="F42" s="30"/>
    </row>
    <row r="43" s="15" customFormat="true" ht="12.75" hidden="false" customHeight="false" outlineLevel="0" collapsed="false">
      <c r="A43" s="31" t="s">
        <v>42</v>
      </c>
      <c r="B43" s="21" t="s">
        <v>194</v>
      </c>
      <c r="C43" s="17"/>
      <c r="D43" s="18"/>
      <c r="E43" s="30"/>
      <c r="F43" s="30"/>
    </row>
    <row r="44" s="15" customFormat="true" ht="12.75" hidden="false" customHeight="false" outlineLevel="0" collapsed="false">
      <c r="A44" s="31" t="s">
        <v>44</v>
      </c>
      <c r="B44" s="67" t="s">
        <v>195</v>
      </c>
      <c r="C44" s="17" t="s">
        <v>9</v>
      </c>
      <c r="D44" s="18"/>
      <c r="E44" s="30"/>
      <c r="F44" s="30" t="n">
        <f aca="false">D44*E44</f>
        <v>0</v>
      </c>
    </row>
    <row r="45" s="15" customFormat="true" ht="12.75" hidden="false" customHeight="false" outlineLevel="0" collapsed="false">
      <c r="A45" s="31" t="s">
        <v>46</v>
      </c>
      <c r="B45" s="67" t="s">
        <v>196</v>
      </c>
      <c r="C45" s="17"/>
      <c r="D45" s="18"/>
      <c r="E45" s="30"/>
      <c r="F45" s="30"/>
    </row>
    <row r="46" s="15" customFormat="true" ht="12.75" hidden="false" customHeight="false" outlineLevel="0" collapsed="false">
      <c r="A46" s="16"/>
      <c r="B46" s="73" t="s">
        <v>197</v>
      </c>
      <c r="C46" s="17" t="s">
        <v>2</v>
      </c>
      <c r="D46" s="18"/>
      <c r="E46" s="30"/>
      <c r="F46" s="30" t="n">
        <f aca="false">D46*E46</f>
        <v>0</v>
      </c>
    </row>
    <row r="47" s="15" customFormat="true" ht="12.75" hidden="false" customHeight="false" outlineLevel="0" collapsed="false">
      <c r="A47" s="16"/>
      <c r="B47" s="73" t="s">
        <v>198</v>
      </c>
      <c r="C47" s="17" t="s">
        <v>2</v>
      </c>
      <c r="D47" s="18"/>
      <c r="E47" s="30"/>
      <c r="F47" s="30" t="n">
        <f aca="false">D47*E47</f>
        <v>0</v>
      </c>
    </row>
    <row r="48" s="15" customFormat="true" ht="12.75" hidden="false" customHeight="false" outlineLevel="0" collapsed="false">
      <c r="A48" s="31" t="s">
        <v>48</v>
      </c>
      <c r="B48" s="67" t="s">
        <v>199</v>
      </c>
      <c r="C48" s="17" t="s">
        <v>56</v>
      </c>
      <c r="D48" s="18"/>
      <c r="E48" s="30"/>
      <c r="F48" s="30" t="n">
        <f aca="false">D48*E48</f>
        <v>0</v>
      </c>
    </row>
    <row r="49" s="15" customFormat="true" ht="12.75" hidden="false" customHeight="false" outlineLevel="0" collapsed="false">
      <c r="A49" s="31" t="s">
        <v>50</v>
      </c>
      <c r="B49" s="67" t="s">
        <v>200</v>
      </c>
      <c r="C49" s="17" t="s">
        <v>9</v>
      </c>
      <c r="D49" s="18"/>
      <c r="E49" s="30"/>
      <c r="F49" s="30" t="n">
        <f aca="false">D49*E49</f>
        <v>0</v>
      </c>
    </row>
    <row r="50" s="15" customFormat="true" ht="12.75" hidden="false" customHeight="false" outlineLevel="0" collapsed="false">
      <c r="A50" s="31" t="s">
        <v>201</v>
      </c>
      <c r="B50" s="33" t="s">
        <v>202</v>
      </c>
      <c r="C50" s="17"/>
      <c r="D50" s="18"/>
      <c r="E50" s="30"/>
      <c r="F50" s="30"/>
    </row>
    <row r="51" s="15" customFormat="true" ht="12.75" hidden="false" customHeight="false" outlineLevel="0" collapsed="false">
      <c r="A51" s="74" t="s">
        <v>203</v>
      </c>
      <c r="B51" s="73" t="s">
        <v>204</v>
      </c>
      <c r="C51" s="17" t="s">
        <v>2</v>
      </c>
      <c r="D51" s="18"/>
      <c r="E51" s="30"/>
      <c r="F51" s="30" t="n">
        <f aca="false">D51*E51</f>
        <v>0</v>
      </c>
    </row>
    <row r="52" s="15" customFormat="true" ht="12.75" hidden="false" customHeight="false" outlineLevel="0" collapsed="false">
      <c r="A52" s="74" t="s">
        <v>205</v>
      </c>
      <c r="B52" s="73" t="s">
        <v>206</v>
      </c>
      <c r="C52" s="17" t="s">
        <v>2</v>
      </c>
      <c r="D52" s="18"/>
      <c r="E52" s="30"/>
      <c r="F52" s="30" t="n">
        <f aca="false">D52*E52</f>
        <v>0</v>
      </c>
    </row>
    <row r="53" s="15" customFormat="true" ht="12.75" hidden="false" customHeight="false" outlineLevel="0" collapsed="false">
      <c r="A53" s="74" t="s">
        <v>207</v>
      </c>
      <c r="B53" s="73" t="s">
        <v>208</v>
      </c>
      <c r="C53" s="17" t="s">
        <v>2</v>
      </c>
      <c r="D53" s="18"/>
      <c r="E53" s="30"/>
      <c r="F53" s="30" t="n">
        <f aca="false">D53*E53</f>
        <v>0</v>
      </c>
    </row>
    <row r="54" s="15" customFormat="true" ht="12.75" hidden="false" customHeight="false" outlineLevel="0" collapsed="false">
      <c r="A54" s="74" t="s">
        <v>209</v>
      </c>
      <c r="B54" s="73" t="s">
        <v>210</v>
      </c>
      <c r="C54" s="17"/>
      <c r="D54" s="18"/>
      <c r="E54" s="30"/>
      <c r="F54" s="30"/>
    </row>
    <row r="55" s="15" customFormat="true" ht="12.75" hidden="false" customHeight="false" outlineLevel="0" collapsed="false">
      <c r="A55" s="75"/>
      <c r="B55" s="73" t="s">
        <v>211</v>
      </c>
      <c r="C55" s="17" t="s">
        <v>2</v>
      </c>
      <c r="D55" s="18"/>
      <c r="E55" s="30"/>
      <c r="F55" s="30" t="n">
        <f aca="false">D55*E55</f>
        <v>0</v>
      </c>
    </row>
    <row r="56" s="15" customFormat="true" ht="12.75" hidden="false" customHeight="false" outlineLevel="0" collapsed="false">
      <c r="A56" s="75"/>
      <c r="B56" s="73" t="s">
        <v>212</v>
      </c>
      <c r="C56" s="17" t="s">
        <v>2</v>
      </c>
      <c r="D56" s="18"/>
      <c r="E56" s="30"/>
      <c r="F56" s="30" t="n">
        <f aca="false">D56*E56</f>
        <v>0</v>
      </c>
    </row>
    <row r="57" s="15" customFormat="true" ht="12.75" hidden="false" customHeight="false" outlineLevel="0" collapsed="false">
      <c r="A57" s="75"/>
      <c r="B57" s="73" t="s">
        <v>213</v>
      </c>
      <c r="C57" s="17" t="s">
        <v>2</v>
      </c>
      <c r="D57" s="18"/>
      <c r="E57" s="30"/>
      <c r="F57" s="30" t="n">
        <f aca="false">D57*E57</f>
        <v>0</v>
      </c>
    </row>
    <row r="58" s="15" customFormat="true" ht="12.75" hidden="false" customHeight="false" outlineLevel="0" collapsed="false">
      <c r="A58" s="31" t="s">
        <v>214</v>
      </c>
      <c r="B58" s="33" t="s">
        <v>215</v>
      </c>
      <c r="C58" s="17"/>
      <c r="D58" s="18"/>
      <c r="E58" s="30"/>
      <c r="F58" s="30"/>
    </row>
    <row r="59" s="15" customFormat="true" ht="12.75" hidden="false" customHeight="false" outlineLevel="0" collapsed="false">
      <c r="A59" s="74" t="s">
        <v>216</v>
      </c>
      <c r="B59" s="76" t="s">
        <v>217</v>
      </c>
      <c r="C59" s="17"/>
      <c r="D59" s="18"/>
      <c r="E59" s="30"/>
      <c r="F59" s="30"/>
    </row>
    <row r="60" s="15" customFormat="true" ht="12.75" hidden="false" customHeight="false" outlineLevel="0" collapsed="false">
      <c r="A60" s="74"/>
      <c r="B60" s="73" t="s">
        <v>218</v>
      </c>
      <c r="C60" s="17" t="s">
        <v>2</v>
      </c>
      <c r="D60" s="18"/>
      <c r="E60" s="30"/>
      <c r="F60" s="30" t="n">
        <f aca="false">D60*E60</f>
        <v>0</v>
      </c>
    </row>
    <row r="61" s="15" customFormat="true" ht="12.75" hidden="false" customHeight="false" outlineLevel="0" collapsed="false">
      <c r="A61" s="74"/>
      <c r="B61" s="73" t="s">
        <v>219</v>
      </c>
      <c r="C61" s="17" t="s">
        <v>2</v>
      </c>
      <c r="D61" s="18"/>
      <c r="E61" s="30"/>
      <c r="F61" s="30" t="n">
        <f aca="false">D61*E61</f>
        <v>0</v>
      </c>
    </row>
    <row r="62" s="15" customFormat="true" ht="12.75" hidden="false" customHeight="false" outlineLevel="0" collapsed="false">
      <c r="A62" s="74"/>
      <c r="B62" s="73" t="s">
        <v>220</v>
      </c>
      <c r="C62" s="17" t="s">
        <v>2</v>
      </c>
      <c r="D62" s="18"/>
      <c r="E62" s="30"/>
      <c r="F62" s="30" t="n">
        <f aca="false">D62*E62</f>
        <v>0</v>
      </c>
    </row>
    <row r="63" s="15" customFormat="true" ht="12.75" hidden="false" customHeight="false" outlineLevel="0" collapsed="false">
      <c r="A63" s="74"/>
      <c r="B63" s="73" t="s">
        <v>221</v>
      </c>
      <c r="C63" s="17" t="s">
        <v>2</v>
      </c>
      <c r="D63" s="18"/>
      <c r="E63" s="30"/>
      <c r="F63" s="30" t="n">
        <f aca="false">D63*E63</f>
        <v>0</v>
      </c>
    </row>
    <row r="64" s="15" customFormat="true" ht="12.75" hidden="false" customHeight="false" outlineLevel="0" collapsed="false">
      <c r="A64" s="74" t="s">
        <v>222</v>
      </c>
      <c r="B64" s="76" t="s">
        <v>223</v>
      </c>
      <c r="C64" s="17"/>
      <c r="D64" s="18"/>
      <c r="E64" s="30"/>
      <c r="F64" s="30"/>
    </row>
    <row r="65" s="15" customFormat="true" ht="12.75" hidden="false" customHeight="false" outlineLevel="0" collapsed="false">
      <c r="A65" s="74"/>
      <c r="B65" s="73" t="s">
        <v>224</v>
      </c>
      <c r="C65" s="17" t="s">
        <v>2</v>
      </c>
      <c r="D65" s="18"/>
      <c r="E65" s="30"/>
      <c r="F65" s="30" t="n">
        <f aca="false">D65*E65</f>
        <v>0</v>
      </c>
    </row>
    <row r="66" s="15" customFormat="true" ht="12.75" hidden="false" customHeight="false" outlineLevel="0" collapsed="false">
      <c r="A66" s="74"/>
      <c r="B66" s="73" t="s">
        <v>225</v>
      </c>
      <c r="C66" s="17" t="s">
        <v>2</v>
      </c>
      <c r="D66" s="18"/>
      <c r="E66" s="30"/>
      <c r="F66" s="30" t="n">
        <f aca="false">D66*E66</f>
        <v>0</v>
      </c>
    </row>
    <row r="67" s="15" customFormat="true" ht="12.75" hidden="false" customHeight="false" outlineLevel="0" collapsed="false">
      <c r="A67" s="74" t="s">
        <v>226</v>
      </c>
      <c r="B67" s="76" t="s">
        <v>227</v>
      </c>
      <c r="C67" s="17"/>
      <c r="D67" s="18"/>
      <c r="E67" s="30"/>
      <c r="F67" s="30"/>
    </row>
    <row r="68" s="15" customFormat="true" ht="12.75" hidden="false" customHeight="false" outlineLevel="0" collapsed="false">
      <c r="A68" s="74"/>
      <c r="B68" s="73" t="s">
        <v>224</v>
      </c>
      <c r="C68" s="17" t="s">
        <v>2</v>
      </c>
      <c r="D68" s="18"/>
      <c r="E68" s="30"/>
      <c r="F68" s="30" t="n">
        <f aca="false">D68*E68</f>
        <v>0</v>
      </c>
    </row>
    <row r="69" s="15" customFormat="true" ht="12.75" hidden="false" customHeight="false" outlineLevel="0" collapsed="false">
      <c r="A69" s="74"/>
      <c r="B69" s="73" t="s">
        <v>225</v>
      </c>
      <c r="C69" s="17" t="s">
        <v>2</v>
      </c>
      <c r="D69" s="18"/>
      <c r="E69" s="30"/>
      <c r="F69" s="30" t="n">
        <f aca="false">D69*E69</f>
        <v>0</v>
      </c>
    </row>
    <row r="70" s="15" customFormat="true" ht="12.75" hidden="false" customHeight="false" outlineLevel="0" collapsed="false">
      <c r="A70" s="31" t="s">
        <v>228</v>
      </c>
      <c r="B70" s="33" t="s">
        <v>229</v>
      </c>
      <c r="C70" s="17"/>
      <c r="D70" s="18"/>
      <c r="E70" s="30"/>
      <c r="F70" s="30"/>
    </row>
    <row r="71" s="15" customFormat="true" ht="12.75" hidden="false" customHeight="false" outlineLevel="0" collapsed="false">
      <c r="A71" s="74"/>
      <c r="B71" s="73" t="s">
        <v>230</v>
      </c>
      <c r="C71" s="17" t="s">
        <v>2</v>
      </c>
      <c r="D71" s="18"/>
      <c r="E71" s="30"/>
      <c r="F71" s="30" t="n">
        <f aca="false">D71*E71</f>
        <v>0</v>
      </c>
    </row>
    <row r="72" s="15" customFormat="true" ht="12.75" hidden="false" customHeight="false" outlineLevel="0" collapsed="false">
      <c r="A72" s="74"/>
      <c r="B72" s="73" t="s">
        <v>231</v>
      </c>
      <c r="C72" s="17" t="s">
        <v>9</v>
      </c>
      <c r="D72" s="18"/>
      <c r="E72" s="30"/>
      <c r="F72" s="30" t="n">
        <f aca="false">D72*E72</f>
        <v>0</v>
      </c>
    </row>
    <row r="73" s="15" customFormat="true" ht="12.75" hidden="false" customHeight="false" outlineLevel="0" collapsed="false">
      <c r="A73" s="31" t="s">
        <v>232</v>
      </c>
      <c r="B73" s="33" t="s">
        <v>233</v>
      </c>
      <c r="C73" s="17" t="s">
        <v>9</v>
      </c>
      <c r="D73" s="18"/>
      <c r="E73" s="30"/>
      <c r="F73" s="30" t="n">
        <f aca="false">D73*E73</f>
        <v>0</v>
      </c>
    </row>
    <row r="74" s="15" customFormat="true" ht="12.75" hidden="false" customHeight="false" outlineLevel="0" collapsed="false">
      <c r="A74" s="31" t="s">
        <v>234</v>
      </c>
      <c r="B74" s="33" t="s">
        <v>235</v>
      </c>
      <c r="C74" s="17"/>
      <c r="D74" s="18"/>
      <c r="E74" s="30"/>
      <c r="F74" s="30"/>
    </row>
    <row r="75" s="15" customFormat="true" ht="12.75" hidden="false" customHeight="false" outlineLevel="0" collapsed="false">
      <c r="A75" s="16"/>
      <c r="B75" s="73" t="s">
        <v>236</v>
      </c>
      <c r="C75" s="17" t="s">
        <v>2</v>
      </c>
      <c r="D75" s="18"/>
      <c r="E75" s="30"/>
      <c r="F75" s="30" t="n">
        <f aca="false">D75*E75</f>
        <v>0</v>
      </c>
    </row>
    <row r="76" s="15" customFormat="true" ht="12.75" hidden="false" customHeight="false" outlineLevel="0" collapsed="false">
      <c r="A76" s="16"/>
      <c r="B76" s="73" t="s">
        <v>237</v>
      </c>
      <c r="C76" s="17" t="s">
        <v>2</v>
      </c>
      <c r="D76" s="18"/>
      <c r="E76" s="30"/>
      <c r="F76" s="30" t="n">
        <f aca="false">D76*E76</f>
        <v>0</v>
      </c>
    </row>
    <row r="77" s="15" customFormat="true" ht="12.75" hidden="false" customHeight="false" outlineLevel="0" collapsed="false">
      <c r="A77" s="16"/>
      <c r="B77" s="73" t="s">
        <v>238</v>
      </c>
      <c r="C77" s="17" t="s">
        <v>239</v>
      </c>
      <c r="D77" s="18"/>
      <c r="E77" s="30"/>
      <c r="F77" s="30" t="n">
        <f aca="false">D77*E77</f>
        <v>0</v>
      </c>
    </row>
    <row r="78" s="15" customFormat="true" ht="12.75" hidden="false" customHeight="false" outlineLevel="0" collapsed="false">
      <c r="A78" s="16"/>
      <c r="B78" s="73" t="s">
        <v>240</v>
      </c>
      <c r="C78" s="17" t="s">
        <v>2</v>
      </c>
      <c r="D78" s="18"/>
      <c r="E78" s="30"/>
      <c r="F78" s="30" t="n">
        <f aca="false">D78*E78</f>
        <v>0</v>
      </c>
    </row>
    <row r="79" s="15" customFormat="true" ht="12.75" hidden="false" customHeight="false" outlineLevel="0" collapsed="false">
      <c r="A79" s="16"/>
      <c r="B79" s="73" t="s">
        <v>241</v>
      </c>
      <c r="C79" s="17" t="s">
        <v>2</v>
      </c>
      <c r="D79" s="18"/>
      <c r="E79" s="30"/>
      <c r="F79" s="30" t="n">
        <f aca="false">D79*E79</f>
        <v>0</v>
      </c>
    </row>
    <row r="80" s="15" customFormat="true" ht="12.75" hidden="false" customHeight="false" outlineLevel="0" collapsed="false">
      <c r="A80" s="16"/>
      <c r="B80" s="73" t="s">
        <v>242</v>
      </c>
      <c r="C80" s="17" t="s">
        <v>2</v>
      </c>
      <c r="D80" s="18"/>
      <c r="E80" s="30"/>
      <c r="F80" s="30" t="n">
        <f aca="false">D80*E80</f>
        <v>0</v>
      </c>
    </row>
    <row r="81" s="15" customFormat="true" ht="12.75" hidden="false" customHeight="false" outlineLevel="0" collapsed="false">
      <c r="A81" s="31" t="s">
        <v>243</v>
      </c>
      <c r="B81" s="33" t="s">
        <v>244</v>
      </c>
      <c r="C81" s="17" t="s">
        <v>9</v>
      </c>
      <c r="D81" s="18"/>
      <c r="E81" s="30"/>
      <c r="F81" s="30" t="n">
        <f aca="false">D81*E81</f>
        <v>0</v>
      </c>
    </row>
    <row r="82" s="15" customFormat="true" ht="12.75" hidden="false" customHeight="false" outlineLevel="0" collapsed="false">
      <c r="A82" s="31" t="s">
        <v>245</v>
      </c>
      <c r="B82" s="33" t="s">
        <v>246</v>
      </c>
      <c r="C82" s="17" t="s">
        <v>9</v>
      </c>
      <c r="D82" s="18"/>
      <c r="E82" s="30"/>
      <c r="F82" s="30" t="n">
        <f aca="false">D82*E82</f>
        <v>0</v>
      </c>
    </row>
    <row r="83" s="15" customFormat="true" ht="12.75" hidden="false" customHeight="false" outlineLevel="0" collapsed="false">
      <c r="A83" s="31" t="s">
        <v>247</v>
      </c>
      <c r="B83" s="33" t="s">
        <v>248</v>
      </c>
      <c r="C83" s="77" t="s">
        <v>89</v>
      </c>
      <c r="D83" s="78"/>
      <c r="E83" s="79"/>
      <c r="F83" s="79"/>
    </row>
    <row r="84" s="15" customFormat="true" ht="12.75" hidden="false" customHeight="false" outlineLevel="0" collapsed="false">
      <c r="A84" s="31" t="s">
        <v>249</v>
      </c>
      <c r="B84" s="33" t="s">
        <v>250</v>
      </c>
      <c r="C84" s="17"/>
      <c r="D84" s="18"/>
      <c r="E84" s="30"/>
      <c r="F84" s="30"/>
    </row>
    <row r="85" s="15" customFormat="true" ht="12.75" hidden="false" customHeight="false" outlineLevel="0" collapsed="false">
      <c r="A85" s="74" t="s">
        <v>251</v>
      </c>
      <c r="B85" s="76" t="s">
        <v>252</v>
      </c>
      <c r="C85" s="17" t="s">
        <v>9</v>
      </c>
      <c r="D85" s="18"/>
      <c r="E85" s="30"/>
      <c r="F85" s="30" t="n">
        <f aca="false">D85*E85</f>
        <v>0</v>
      </c>
    </row>
    <row r="86" s="15" customFormat="true" ht="12.75" hidden="false" customHeight="false" outlineLevel="0" collapsed="false">
      <c r="A86" s="74" t="s">
        <v>253</v>
      </c>
      <c r="B86" s="76" t="s">
        <v>254</v>
      </c>
      <c r="C86" s="17" t="s">
        <v>9</v>
      </c>
      <c r="D86" s="18"/>
      <c r="E86" s="30"/>
      <c r="F86" s="30" t="n">
        <f aca="false">D86*E86</f>
        <v>0</v>
      </c>
    </row>
    <row r="87" s="15" customFormat="true" ht="12.75" hidden="false" customHeight="false" outlineLevel="0" collapsed="false">
      <c r="A87" s="74" t="s">
        <v>255</v>
      </c>
      <c r="B87" s="76" t="s">
        <v>256</v>
      </c>
      <c r="C87" s="17" t="s">
        <v>9</v>
      </c>
      <c r="D87" s="18"/>
      <c r="E87" s="30"/>
      <c r="F87" s="30" t="n">
        <f aca="false">D87*E87</f>
        <v>0</v>
      </c>
    </row>
    <row r="88" s="15" customFormat="true" ht="12.75" hidden="false" customHeight="false" outlineLevel="0" collapsed="false">
      <c r="A88" s="16"/>
      <c r="B88" s="33"/>
      <c r="C88" s="17"/>
      <c r="D88" s="18"/>
      <c r="E88" s="30"/>
      <c r="F88" s="30"/>
    </row>
    <row r="89" s="15" customFormat="true" ht="9.75" hidden="false" customHeight="true" outlineLevel="0" collapsed="false">
      <c r="A89" s="38"/>
      <c r="B89" s="39"/>
      <c r="C89" s="40" t="s">
        <v>72</v>
      </c>
      <c r="D89" s="40"/>
      <c r="E89" s="40"/>
      <c r="F89" s="41" t="n">
        <f aca="false">SUM(F37:F87)</f>
        <v>0</v>
      </c>
    </row>
    <row r="90" s="15" customFormat="true" ht="12.75" hidden="false" customHeight="false" outlineLevel="0" collapsed="false">
      <c r="A90" s="38"/>
      <c r="B90" s="39"/>
      <c r="C90" s="40" t="s">
        <v>73</v>
      </c>
      <c r="D90" s="40"/>
      <c r="E90" s="40"/>
      <c r="F90" s="41" t="n">
        <f aca="false">F89*20%</f>
        <v>0</v>
      </c>
    </row>
    <row r="91" s="15" customFormat="true" ht="12.75" hidden="false" customHeight="false" outlineLevel="0" collapsed="false">
      <c r="A91" s="38"/>
      <c r="B91" s="39"/>
      <c r="C91" s="40" t="s">
        <v>74</v>
      </c>
      <c r="D91" s="40"/>
      <c r="E91" s="40"/>
      <c r="F91" s="42" t="n">
        <f aca="false">F89+F90</f>
        <v>0</v>
      </c>
      <c r="XFA91" s="6"/>
      <c r="XFB91" s="6"/>
      <c r="XFC91" s="6"/>
      <c r="XFD91" s="6"/>
    </row>
    <row r="92" s="15" customFormat="true" ht="8.75" hidden="false" customHeight="true" outlineLevel="0" collapsed="false">
      <c r="A92" s="43"/>
      <c r="B92" s="44"/>
      <c r="C92" s="45"/>
      <c r="D92" s="61"/>
      <c r="E92" s="62"/>
      <c r="F92" s="63"/>
      <c r="XFA92" s="6"/>
      <c r="XFB92" s="6"/>
      <c r="XFC92" s="6"/>
      <c r="XFD92" s="6"/>
    </row>
  </sheetData>
  <mergeCells count="8">
    <mergeCell ref="A1:F1"/>
    <mergeCell ref="A2:B2"/>
    <mergeCell ref="A3:F3"/>
    <mergeCell ref="A28:F28"/>
    <mergeCell ref="B31:B34"/>
    <mergeCell ref="C89:E89"/>
    <mergeCell ref="C90:E90"/>
    <mergeCell ref="C91:E9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6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03"/>
  <sheetViews>
    <sheetView showFormulas="false" showGridLines="true" showRowColHeaders="true" showZeros="true" rightToLeft="false" tabSelected="false" showOutlineSymbols="true" defaultGridColor="true" view="normal" topLeftCell="A58" colorId="64" zoomScale="85" zoomScaleNormal="85" zoomScalePageLayoutView="100" workbookViewId="0">
      <selection pane="topLeft" activeCell="H100" activeCellId="0" sqref="H100"/>
    </sheetView>
  </sheetViews>
  <sheetFormatPr defaultColWidth="10.9140625" defaultRowHeight="12.75" customHeight="false" zeroHeight="false" outlineLevelRow="0" outlineLevelCol="0"/>
  <cols>
    <col collapsed="false" customWidth="true" hidden="false" outlineLevel="0" max="1" min="1" style="1" width="6.82"/>
    <col collapsed="false" customWidth="true" hidden="false" outlineLevel="0" max="2" min="2" style="2" width="68.73"/>
    <col collapsed="false" customWidth="true" hidden="false" outlineLevel="0" max="3" min="3" style="3" width="4.54"/>
    <col collapsed="false" customWidth="true" hidden="false" outlineLevel="0" max="4" min="4" style="4" width="12"/>
    <col collapsed="false" customWidth="true" hidden="false" outlineLevel="0" max="5" min="5" style="5" width="14.18"/>
    <col collapsed="false" customWidth="true" hidden="false" outlineLevel="0" max="6" min="6" style="5" width="15.82"/>
    <col collapsed="false" customWidth="false" hidden="false" outlineLevel="0" max="251" min="7" style="6" width="10.91"/>
    <col collapsed="false" customWidth="true" hidden="false" outlineLevel="0" max="252" min="252" style="6" width="1.18"/>
    <col collapsed="false" customWidth="true" hidden="false" outlineLevel="0" max="253" min="253" style="6" width="72.73"/>
    <col collapsed="false" customWidth="true" hidden="false" outlineLevel="0" max="254" min="254" style="6" width="1.18"/>
    <col collapsed="false" customWidth="true" hidden="false" outlineLevel="0" max="255" min="255" style="6" width="4.54"/>
    <col collapsed="false" customWidth="true" hidden="false" outlineLevel="0" max="256" min="256" style="6" width="12"/>
    <col collapsed="false" customWidth="true" hidden="false" outlineLevel="0" max="257" min="257" style="6" width="1.18"/>
    <col collapsed="false" customWidth="true" hidden="false" outlineLevel="0" max="258" min="258" style="6" width="14.18"/>
    <col collapsed="false" customWidth="true" hidden="false" outlineLevel="0" max="259" min="259" style="6" width="1.18"/>
    <col collapsed="false" customWidth="true" hidden="false" outlineLevel="0" max="260" min="260" style="6" width="15.82"/>
    <col collapsed="false" customWidth="true" hidden="false" outlineLevel="0" max="261" min="261" style="6" width="1.18"/>
    <col collapsed="false" customWidth="true" hidden="false" outlineLevel="0" max="262" min="262" style="6" width="13.82"/>
    <col collapsed="false" customWidth="false" hidden="false" outlineLevel="0" max="507" min="263" style="6" width="10.91"/>
    <col collapsed="false" customWidth="true" hidden="false" outlineLevel="0" max="508" min="508" style="6" width="1.18"/>
    <col collapsed="false" customWidth="true" hidden="false" outlineLevel="0" max="509" min="509" style="6" width="72.73"/>
    <col collapsed="false" customWidth="true" hidden="false" outlineLevel="0" max="510" min="510" style="6" width="1.18"/>
    <col collapsed="false" customWidth="true" hidden="false" outlineLevel="0" max="511" min="511" style="6" width="4.54"/>
    <col collapsed="false" customWidth="true" hidden="false" outlineLevel="0" max="512" min="512" style="6" width="12"/>
    <col collapsed="false" customWidth="true" hidden="false" outlineLevel="0" max="513" min="513" style="6" width="1.18"/>
    <col collapsed="false" customWidth="true" hidden="false" outlineLevel="0" max="514" min="514" style="6" width="14.18"/>
    <col collapsed="false" customWidth="true" hidden="false" outlineLevel="0" max="515" min="515" style="6" width="1.18"/>
    <col collapsed="false" customWidth="true" hidden="false" outlineLevel="0" max="516" min="516" style="6" width="15.82"/>
    <col collapsed="false" customWidth="true" hidden="false" outlineLevel="0" max="517" min="517" style="6" width="1.18"/>
    <col collapsed="false" customWidth="true" hidden="false" outlineLevel="0" max="518" min="518" style="6" width="13.82"/>
    <col collapsed="false" customWidth="false" hidden="false" outlineLevel="0" max="763" min="519" style="6" width="10.91"/>
    <col collapsed="false" customWidth="true" hidden="false" outlineLevel="0" max="764" min="764" style="6" width="1.18"/>
    <col collapsed="false" customWidth="true" hidden="false" outlineLevel="0" max="765" min="765" style="6" width="72.73"/>
    <col collapsed="false" customWidth="true" hidden="false" outlineLevel="0" max="766" min="766" style="6" width="1.18"/>
    <col collapsed="false" customWidth="true" hidden="false" outlineLevel="0" max="767" min="767" style="6" width="4.54"/>
    <col collapsed="false" customWidth="true" hidden="false" outlineLevel="0" max="768" min="768" style="6" width="12"/>
    <col collapsed="false" customWidth="true" hidden="false" outlineLevel="0" max="769" min="769" style="6" width="1.18"/>
    <col collapsed="false" customWidth="true" hidden="false" outlineLevel="0" max="770" min="770" style="6" width="14.18"/>
    <col collapsed="false" customWidth="true" hidden="false" outlineLevel="0" max="771" min="771" style="6" width="1.18"/>
    <col collapsed="false" customWidth="true" hidden="false" outlineLevel="0" max="772" min="772" style="6" width="15.82"/>
    <col collapsed="false" customWidth="true" hidden="false" outlineLevel="0" max="773" min="773" style="6" width="1.18"/>
    <col collapsed="false" customWidth="true" hidden="false" outlineLevel="0" max="774" min="774" style="6" width="13.82"/>
    <col collapsed="false" customWidth="false" hidden="false" outlineLevel="0" max="1019" min="775" style="6" width="10.91"/>
    <col collapsed="false" customWidth="true" hidden="false" outlineLevel="0" max="1020" min="1020" style="6" width="1.18"/>
    <col collapsed="false" customWidth="true" hidden="false" outlineLevel="0" max="1021" min="1021" style="6" width="72.73"/>
    <col collapsed="false" customWidth="true" hidden="false" outlineLevel="0" max="1022" min="1022" style="6" width="1.18"/>
    <col collapsed="false" customWidth="true" hidden="false" outlineLevel="0" max="1023" min="1023" style="6" width="4.54"/>
    <col collapsed="false" customWidth="true" hidden="false" outlineLevel="0" max="1024" min="1024" style="6" width="12"/>
    <col collapsed="false" customWidth="true" hidden="false" outlineLevel="0" max="1025" min="1025" style="6" width="1.18"/>
    <col collapsed="false" customWidth="true" hidden="false" outlineLevel="0" max="1026" min="1026" style="6" width="14.18"/>
    <col collapsed="false" customWidth="true" hidden="false" outlineLevel="0" max="1027" min="1027" style="6" width="1.18"/>
    <col collapsed="false" customWidth="true" hidden="false" outlineLevel="0" max="1028" min="1028" style="6" width="15.82"/>
    <col collapsed="false" customWidth="true" hidden="false" outlineLevel="0" max="1029" min="1029" style="6" width="1.18"/>
    <col collapsed="false" customWidth="true" hidden="false" outlineLevel="0" max="1030" min="1030" style="6" width="13.82"/>
    <col collapsed="false" customWidth="false" hidden="false" outlineLevel="0" max="1275" min="1031" style="6" width="10.91"/>
    <col collapsed="false" customWidth="true" hidden="false" outlineLevel="0" max="1276" min="1276" style="6" width="1.18"/>
    <col collapsed="false" customWidth="true" hidden="false" outlineLevel="0" max="1277" min="1277" style="6" width="72.73"/>
    <col collapsed="false" customWidth="true" hidden="false" outlineLevel="0" max="1278" min="1278" style="6" width="1.18"/>
    <col collapsed="false" customWidth="true" hidden="false" outlineLevel="0" max="1279" min="1279" style="6" width="4.54"/>
    <col collapsed="false" customWidth="true" hidden="false" outlineLevel="0" max="1280" min="1280" style="6" width="12"/>
    <col collapsed="false" customWidth="true" hidden="false" outlineLevel="0" max="1281" min="1281" style="6" width="1.18"/>
    <col collapsed="false" customWidth="true" hidden="false" outlineLevel="0" max="1282" min="1282" style="6" width="14.18"/>
    <col collapsed="false" customWidth="true" hidden="false" outlineLevel="0" max="1283" min="1283" style="6" width="1.18"/>
    <col collapsed="false" customWidth="true" hidden="false" outlineLevel="0" max="1284" min="1284" style="6" width="15.82"/>
    <col collapsed="false" customWidth="true" hidden="false" outlineLevel="0" max="1285" min="1285" style="6" width="1.18"/>
    <col collapsed="false" customWidth="true" hidden="false" outlineLevel="0" max="1286" min="1286" style="6" width="13.82"/>
    <col collapsed="false" customWidth="false" hidden="false" outlineLevel="0" max="1531" min="1287" style="6" width="10.91"/>
    <col collapsed="false" customWidth="true" hidden="false" outlineLevel="0" max="1532" min="1532" style="6" width="1.18"/>
    <col collapsed="false" customWidth="true" hidden="false" outlineLevel="0" max="1533" min="1533" style="6" width="72.73"/>
    <col collapsed="false" customWidth="true" hidden="false" outlineLevel="0" max="1534" min="1534" style="6" width="1.18"/>
    <col collapsed="false" customWidth="true" hidden="false" outlineLevel="0" max="1535" min="1535" style="6" width="4.54"/>
    <col collapsed="false" customWidth="true" hidden="false" outlineLevel="0" max="1536" min="1536" style="6" width="12"/>
    <col collapsed="false" customWidth="true" hidden="false" outlineLevel="0" max="1537" min="1537" style="6" width="1.18"/>
    <col collapsed="false" customWidth="true" hidden="false" outlineLevel="0" max="1538" min="1538" style="6" width="14.18"/>
    <col collapsed="false" customWidth="true" hidden="false" outlineLevel="0" max="1539" min="1539" style="6" width="1.18"/>
    <col collapsed="false" customWidth="true" hidden="false" outlineLevel="0" max="1540" min="1540" style="6" width="15.82"/>
    <col collapsed="false" customWidth="true" hidden="false" outlineLevel="0" max="1541" min="1541" style="6" width="1.18"/>
    <col collapsed="false" customWidth="true" hidden="false" outlineLevel="0" max="1542" min="1542" style="6" width="13.82"/>
    <col collapsed="false" customWidth="false" hidden="false" outlineLevel="0" max="1787" min="1543" style="6" width="10.91"/>
    <col collapsed="false" customWidth="true" hidden="false" outlineLevel="0" max="1788" min="1788" style="6" width="1.18"/>
    <col collapsed="false" customWidth="true" hidden="false" outlineLevel="0" max="1789" min="1789" style="6" width="72.73"/>
    <col collapsed="false" customWidth="true" hidden="false" outlineLevel="0" max="1790" min="1790" style="6" width="1.18"/>
    <col collapsed="false" customWidth="true" hidden="false" outlineLevel="0" max="1791" min="1791" style="6" width="4.54"/>
    <col collapsed="false" customWidth="true" hidden="false" outlineLevel="0" max="1792" min="1792" style="6" width="12"/>
    <col collapsed="false" customWidth="true" hidden="false" outlineLevel="0" max="1793" min="1793" style="6" width="1.18"/>
    <col collapsed="false" customWidth="true" hidden="false" outlineLevel="0" max="1794" min="1794" style="6" width="14.18"/>
    <col collapsed="false" customWidth="true" hidden="false" outlineLevel="0" max="1795" min="1795" style="6" width="1.18"/>
    <col collapsed="false" customWidth="true" hidden="false" outlineLevel="0" max="1796" min="1796" style="6" width="15.82"/>
    <col collapsed="false" customWidth="true" hidden="false" outlineLevel="0" max="1797" min="1797" style="6" width="1.18"/>
    <col collapsed="false" customWidth="true" hidden="false" outlineLevel="0" max="1798" min="1798" style="6" width="13.82"/>
    <col collapsed="false" customWidth="false" hidden="false" outlineLevel="0" max="2043" min="1799" style="6" width="10.91"/>
    <col collapsed="false" customWidth="true" hidden="false" outlineLevel="0" max="2044" min="2044" style="6" width="1.18"/>
    <col collapsed="false" customWidth="true" hidden="false" outlineLevel="0" max="2045" min="2045" style="6" width="72.73"/>
    <col collapsed="false" customWidth="true" hidden="false" outlineLevel="0" max="2046" min="2046" style="6" width="1.18"/>
    <col collapsed="false" customWidth="true" hidden="false" outlineLevel="0" max="2047" min="2047" style="6" width="4.54"/>
    <col collapsed="false" customWidth="true" hidden="false" outlineLevel="0" max="2048" min="2048" style="6" width="12"/>
    <col collapsed="false" customWidth="true" hidden="false" outlineLevel="0" max="2049" min="2049" style="6" width="1.18"/>
    <col collapsed="false" customWidth="true" hidden="false" outlineLevel="0" max="2050" min="2050" style="6" width="14.18"/>
    <col collapsed="false" customWidth="true" hidden="false" outlineLevel="0" max="2051" min="2051" style="6" width="1.18"/>
    <col collapsed="false" customWidth="true" hidden="false" outlineLevel="0" max="2052" min="2052" style="6" width="15.82"/>
    <col collapsed="false" customWidth="true" hidden="false" outlineLevel="0" max="2053" min="2053" style="6" width="1.18"/>
    <col collapsed="false" customWidth="true" hidden="false" outlineLevel="0" max="2054" min="2054" style="6" width="13.82"/>
    <col collapsed="false" customWidth="false" hidden="false" outlineLevel="0" max="2299" min="2055" style="6" width="10.91"/>
    <col collapsed="false" customWidth="true" hidden="false" outlineLevel="0" max="2300" min="2300" style="6" width="1.18"/>
    <col collapsed="false" customWidth="true" hidden="false" outlineLevel="0" max="2301" min="2301" style="6" width="72.73"/>
    <col collapsed="false" customWidth="true" hidden="false" outlineLevel="0" max="2302" min="2302" style="6" width="1.18"/>
    <col collapsed="false" customWidth="true" hidden="false" outlineLevel="0" max="2303" min="2303" style="6" width="4.54"/>
    <col collapsed="false" customWidth="true" hidden="false" outlineLevel="0" max="2304" min="2304" style="6" width="12"/>
    <col collapsed="false" customWidth="true" hidden="false" outlineLevel="0" max="2305" min="2305" style="6" width="1.18"/>
    <col collapsed="false" customWidth="true" hidden="false" outlineLevel="0" max="2306" min="2306" style="6" width="14.18"/>
    <col collapsed="false" customWidth="true" hidden="false" outlineLevel="0" max="2307" min="2307" style="6" width="1.18"/>
    <col collapsed="false" customWidth="true" hidden="false" outlineLevel="0" max="2308" min="2308" style="6" width="15.82"/>
    <col collapsed="false" customWidth="true" hidden="false" outlineLevel="0" max="2309" min="2309" style="6" width="1.18"/>
    <col collapsed="false" customWidth="true" hidden="false" outlineLevel="0" max="2310" min="2310" style="6" width="13.82"/>
    <col collapsed="false" customWidth="false" hidden="false" outlineLevel="0" max="2555" min="2311" style="6" width="10.91"/>
    <col collapsed="false" customWidth="true" hidden="false" outlineLevel="0" max="2556" min="2556" style="6" width="1.18"/>
    <col collapsed="false" customWidth="true" hidden="false" outlineLevel="0" max="2557" min="2557" style="6" width="72.73"/>
    <col collapsed="false" customWidth="true" hidden="false" outlineLevel="0" max="2558" min="2558" style="6" width="1.18"/>
    <col collapsed="false" customWidth="true" hidden="false" outlineLevel="0" max="2559" min="2559" style="6" width="4.54"/>
    <col collapsed="false" customWidth="true" hidden="false" outlineLevel="0" max="2560" min="2560" style="6" width="12"/>
    <col collapsed="false" customWidth="true" hidden="false" outlineLevel="0" max="2561" min="2561" style="6" width="1.18"/>
    <col collapsed="false" customWidth="true" hidden="false" outlineLevel="0" max="2562" min="2562" style="6" width="14.18"/>
    <col collapsed="false" customWidth="true" hidden="false" outlineLevel="0" max="2563" min="2563" style="6" width="1.18"/>
    <col collapsed="false" customWidth="true" hidden="false" outlineLevel="0" max="2564" min="2564" style="6" width="15.82"/>
    <col collapsed="false" customWidth="true" hidden="false" outlineLevel="0" max="2565" min="2565" style="6" width="1.18"/>
    <col collapsed="false" customWidth="true" hidden="false" outlineLevel="0" max="2566" min="2566" style="6" width="13.82"/>
    <col collapsed="false" customWidth="false" hidden="false" outlineLevel="0" max="2811" min="2567" style="6" width="10.91"/>
    <col collapsed="false" customWidth="true" hidden="false" outlineLevel="0" max="2812" min="2812" style="6" width="1.18"/>
    <col collapsed="false" customWidth="true" hidden="false" outlineLevel="0" max="2813" min="2813" style="6" width="72.73"/>
    <col collapsed="false" customWidth="true" hidden="false" outlineLevel="0" max="2814" min="2814" style="6" width="1.18"/>
    <col collapsed="false" customWidth="true" hidden="false" outlineLevel="0" max="2815" min="2815" style="6" width="4.54"/>
    <col collapsed="false" customWidth="true" hidden="false" outlineLevel="0" max="2816" min="2816" style="6" width="12"/>
    <col collapsed="false" customWidth="true" hidden="false" outlineLevel="0" max="2817" min="2817" style="6" width="1.18"/>
    <col collapsed="false" customWidth="true" hidden="false" outlineLevel="0" max="2818" min="2818" style="6" width="14.18"/>
    <col collapsed="false" customWidth="true" hidden="false" outlineLevel="0" max="2819" min="2819" style="6" width="1.18"/>
    <col collapsed="false" customWidth="true" hidden="false" outlineLevel="0" max="2820" min="2820" style="6" width="15.82"/>
    <col collapsed="false" customWidth="true" hidden="false" outlineLevel="0" max="2821" min="2821" style="6" width="1.18"/>
    <col collapsed="false" customWidth="true" hidden="false" outlineLevel="0" max="2822" min="2822" style="6" width="13.82"/>
    <col collapsed="false" customWidth="false" hidden="false" outlineLevel="0" max="3067" min="2823" style="6" width="10.91"/>
    <col collapsed="false" customWidth="true" hidden="false" outlineLevel="0" max="3068" min="3068" style="6" width="1.18"/>
    <col collapsed="false" customWidth="true" hidden="false" outlineLevel="0" max="3069" min="3069" style="6" width="72.73"/>
    <col collapsed="false" customWidth="true" hidden="false" outlineLevel="0" max="3070" min="3070" style="6" width="1.18"/>
    <col collapsed="false" customWidth="true" hidden="false" outlineLevel="0" max="3071" min="3071" style="6" width="4.54"/>
    <col collapsed="false" customWidth="true" hidden="false" outlineLevel="0" max="3072" min="3072" style="6" width="12"/>
    <col collapsed="false" customWidth="true" hidden="false" outlineLevel="0" max="3073" min="3073" style="6" width="1.18"/>
    <col collapsed="false" customWidth="true" hidden="false" outlineLevel="0" max="3074" min="3074" style="6" width="14.18"/>
    <col collapsed="false" customWidth="true" hidden="false" outlineLevel="0" max="3075" min="3075" style="6" width="1.18"/>
    <col collapsed="false" customWidth="true" hidden="false" outlineLevel="0" max="3076" min="3076" style="6" width="15.82"/>
    <col collapsed="false" customWidth="true" hidden="false" outlineLevel="0" max="3077" min="3077" style="6" width="1.18"/>
    <col collapsed="false" customWidth="true" hidden="false" outlineLevel="0" max="3078" min="3078" style="6" width="13.82"/>
    <col collapsed="false" customWidth="false" hidden="false" outlineLevel="0" max="3323" min="3079" style="6" width="10.91"/>
    <col collapsed="false" customWidth="true" hidden="false" outlineLevel="0" max="3324" min="3324" style="6" width="1.18"/>
    <col collapsed="false" customWidth="true" hidden="false" outlineLevel="0" max="3325" min="3325" style="6" width="72.73"/>
    <col collapsed="false" customWidth="true" hidden="false" outlineLevel="0" max="3326" min="3326" style="6" width="1.18"/>
    <col collapsed="false" customWidth="true" hidden="false" outlineLevel="0" max="3327" min="3327" style="6" width="4.54"/>
    <col collapsed="false" customWidth="true" hidden="false" outlineLevel="0" max="3328" min="3328" style="6" width="12"/>
    <col collapsed="false" customWidth="true" hidden="false" outlineLevel="0" max="3329" min="3329" style="6" width="1.18"/>
    <col collapsed="false" customWidth="true" hidden="false" outlineLevel="0" max="3330" min="3330" style="6" width="14.18"/>
    <col collapsed="false" customWidth="true" hidden="false" outlineLevel="0" max="3331" min="3331" style="6" width="1.18"/>
    <col collapsed="false" customWidth="true" hidden="false" outlineLevel="0" max="3332" min="3332" style="6" width="15.82"/>
    <col collapsed="false" customWidth="true" hidden="false" outlineLevel="0" max="3333" min="3333" style="6" width="1.18"/>
    <col collapsed="false" customWidth="true" hidden="false" outlineLevel="0" max="3334" min="3334" style="6" width="13.82"/>
    <col collapsed="false" customWidth="false" hidden="false" outlineLevel="0" max="3579" min="3335" style="6" width="10.91"/>
    <col collapsed="false" customWidth="true" hidden="false" outlineLevel="0" max="3580" min="3580" style="6" width="1.18"/>
    <col collapsed="false" customWidth="true" hidden="false" outlineLevel="0" max="3581" min="3581" style="6" width="72.73"/>
    <col collapsed="false" customWidth="true" hidden="false" outlineLevel="0" max="3582" min="3582" style="6" width="1.18"/>
    <col collapsed="false" customWidth="true" hidden="false" outlineLevel="0" max="3583" min="3583" style="6" width="4.54"/>
    <col collapsed="false" customWidth="true" hidden="false" outlineLevel="0" max="3584" min="3584" style="6" width="12"/>
    <col collapsed="false" customWidth="true" hidden="false" outlineLevel="0" max="3585" min="3585" style="6" width="1.18"/>
    <col collapsed="false" customWidth="true" hidden="false" outlineLevel="0" max="3586" min="3586" style="6" width="14.18"/>
    <col collapsed="false" customWidth="true" hidden="false" outlineLevel="0" max="3587" min="3587" style="6" width="1.18"/>
    <col collapsed="false" customWidth="true" hidden="false" outlineLevel="0" max="3588" min="3588" style="6" width="15.82"/>
    <col collapsed="false" customWidth="true" hidden="false" outlineLevel="0" max="3589" min="3589" style="6" width="1.18"/>
    <col collapsed="false" customWidth="true" hidden="false" outlineLevel="0" max="3590" min="3590" style="6" width="13.82"/>
    <col collapsed="false" customWidth="false" hidden="false" outlineLevel="0" max="3835" min="3591" style="6" width="10.91"/>
    <col collapsed="false" customWidth="true" hidden="false" outlineLevel="0" max="3836" min="3836" style="6" width="1.18"/>
    <col collapsed="false" customWidth="true" hidden="false" outlineLevel="0" max="3837" min="3837" style="6" width="72.73"/>
    <col collapsed="false" customWidth="true" hidden="false" outlineLevel="0" max="3838" min="3838" style="6" width="1.18"/>
    <col collapsed="false" customWidth="true" hidden="false" outlineLevel="0" max="3839" min="3839" style="6" width="4.54"/>
    <col collapsed="false" customWidth="true" hidden="false" outlineLevel="0" max="3840" min="3840" style="6" width="12"/>
    <col collapsed="false" customWidth="true" hidden="false" outlineLevel="0" max="3841" min="3841" style="6" width="1.18"/>
    <col collapsed="false" customWidth="true" hidden="false" outlineLevel="0" max="3842" min="3842" style="6" width="14.18"/>
    <col collapsed="false" customWidth="true" hidden="false" outlineLevel="0" max="3843" min="3843" style="6" width="1.18"/>
    <col collapsed="false" customWidth="true" hidden="false" outlineLevel="0" max="3844" min="3844" style="6" width="15.82"/>
    <col collapsed="false" customWidth="true" hidden="false" outlineLevel="0" max="3845" min="3845" style="6" width="1.18"/>
    <col collapsed="false" customWidth="true" hidden="false" outlineLevel="0" max="3846" min="3846" style="6" width="13.82"/>
    <col collapsed="false" customWidth="false" hidden="false" outlineLevel="0" max="4091" min="3847" style="6" width="10.91"/>
    <col collapsed="false" customWidth="true" hidden="false" outlineLevel="0" max="4092" min="4092" style="6" width="1.18"/>
    <col collapsed="false" customWidth="true" hidden="false" outlineLevel="0" max="4093" min="4093" style="6" width="72.73"/>
    <col collapsed="false" customWidth="true" hidden="false" outlineLevel="0" max="4094" min="4094" style="6" width="1.18"/>
    <col collapsed="false" customWidth="true" hidden="false" outlineLevel="0" max="4095" min="4095" style="6" width="4.54"/>
    <col collapsed="false" customWidth="true" hidden="false" outlineLevel="0" max="4096" min="4096" style="6" width="12"/>
    <col collapsed="false" customWidth="true" hidden="false" outlineLevel="0" max="4097" min="4097" style="6" width="1.18"/>
    <col collapsed="false" customWidth="true" hidden="false" outlineLevel="0" max="4098" min="4098" style="6" width="14.18"/>
    <col collapsed="false" customWidth="true" hidden="false" outlineLevel="0" max="4099" min="4099" style="6" width="1.18"/>
    <col collapsed="false" customWidth="true" hidden="false" outlineLevel="0" max="4100" min="4100" style="6" width="15.82"/>
    <col collapsed="false" customWidth="true" hidden="false" outlineLevel="0" max="4101" min="4101" style="6" width="1.18"/>
    <col collapsed="false" customWidth="true" hidden="false" outlineLevel="0" max="4102" min="4102" style="6" width="13.82"/>
    <col collapsed="false" customWidth="false" hidden="false" outlineLevel="0" max="4347" min="4103" style="6" width="10.91"/>
    <col collapsed="false" customWidth="true" hidden="false" outlineLevel="0" max="4348" min="4348" style="6" width="1.18"/>
    <col collapsed="false" customWidth="true" hidden="false" outlineLevel="0" max="4349" min="4349" style="6" width="72.73"/>
    <col collapsed="false" customWidth="true" hidden="false" outlineLevel="0" max="4350" min="4350" style="6" width="1.18"/>
    <col collapsed="false" customWidth="true" hidden="false" outlineLevel="0" max="4351" min="4351" style="6" width="4.54"/>
    <col collapsed="false" customWidth="true" hidden="false" outlineLevel="0" max="4352" min="4352" style="6" width="12"/>
    <col collapsed="false" customWidth="true" hidden="false" outlineLevel="0" max="4353" min="4353" style="6" width="1.18"/>
    <col collapsed="false" customWidth="true" hidden="false" outlineLevel="0" max="4354" min="4354" style="6" width="14.18"/>
    <col collapsed="false" customWidth="true" hidden="false" outlineLevel="0" max="4355" min="4355" style="6" width="1.18"/>
    <col collapsed="false" customWidth="true" hidden="false" outlineLevel="0" max="4356" min="4356" style="6" width="15.82"/>
    <col collapsed="false" customWidth="true" hidden="false" outlineLevel="0" max="4357" min="4357" style="6" width="1.18"/>
    <col collapsed="false" customWidth="true" hidden="false" outlineLevel="0" max="4358" min="4358" style="6" width="13.82"/>
    <col collapsed="false" customWidth="false" hidden="false" outlineLevel="0" max="4603" min="4359" style="6" width="10.91"/>
    <col collapsed="false" customWidth="true" hidden="false" outlineLevel="0" max="4604" min="4604" style="6" width="1.18"/>
    <col collapsed="false" customWidth="true" hidden="false" outlineLevel="0" max="4605" min="4605" style="6" width="72.73"/>
    <col collapsed="false" customWidth="true" hidden="false" outlineLevel="0" max="4606" min="4606" style="6" width="1.18"/>
    <col collapsed="false" customWidth="true" hidden="false" outlineLevel="0" max="4607" min="4607" style="6" width="4.54"/>
    <col collapsed="false" customWidth="true" hidden="false" outlineLevel="0" max="4608" min="4608" style="6" width="12"/>
    <col collapsed="false" customWidth="true" hidden="false" outlineLevel="0" max="4609" min="4609" style="6" width="1.18"/>
    <col collapsed="false" customWidth="true" hidden="false" outlineLevel="0" max="4610" min="4610" style="6" width="14.18"/>
    <col collapsed="false" customWidth="true" hidden="false" outlineLevel="0" max="4611" min="4611" style="6" width="1.18"/>
    <col collapsed="false" customWidth="true" hidden="false" outlineLevel="0" max="4612" min="4612" style="6" width="15.82"/>
    <col collapsed="false" customWidth="true" hidden="false" outlineLevel="0" max="4613" min="4613" style="6" width="1.18"/>
    <col collapsed="false" customWidth="true" hidden="false" outlineLevel="0" max="4614" min="4614" style="6" width="13.82"/>
    <col collapsed="false" customWidth="false" hidden="false" outlineLevel="0" max="4859" min="4615" style="6" width="10.91"/>
    <col collapsed="false" customWidth="true" hidden="false" outlineLevel="0" max="4860" min="4860" style="6" width="1.18"/>
    <col collapsed="false" customWidth="true" hidden="false" outlineLevel="0" max="4861" min="4861" style="6" width="72.73"/>
    <col collapsed="false" customWidth="true" hidden="false" outlineLevel="0" max="4862" min="4862" style="6" width="1.18"/>
    <col collapsed="false" customWidth="true" hidden="false" outlineLevel="0" max="4863" min="4863" style="6" width="4.54"/>
    <col collapsed="false" customWidth="true" hidden="false" outlineLevel="0" max="4864" min="4864" style="6" width="12"/>
    <col collapsed="false" customWidth="true" hidden="false" outlineLevel="0" max="4865" min="4865" style="6" width="1.18"/>
    <col collapsed="false" customWidth="true" hidden="false" outlineLevel="0" max="4866" min="4866" style="6" width="14.18"/>
    <col collapsed="false" customWidth="true" hidden="false" outlineLevel="0" max="4867" min="4867" style="6" width="1.18"/>
    <col collapsed="false" customWidth="true" hidden="false" outlineLevel="0" max="4868" min="4868" style="6" width="15.82"/>
    <col collapsed="false" customWidth="true" hidden="false" outlineLevel="0" max="4869" min="4869" style="6" width="1.18"/>
    <col collapsed="false" customWidth="true" hidden="false" outlineLevel="0" max="4870" min="4870" style="6" width="13.82"/>
    <col collapsed="false" customWidth="false" hidden="false" outlineLevel="0" max="5115" min="4871" style="6" width="10.91"/>
    <col collapsed="false" customWidth="true" hidden="false" outlineLevel="0" max="5116" min="5116" style="6" width="1.18"/>
    <col collapsed="false" customWidth="true" hidden="false" outlineLevel="0" max="5117" min="5117" style="6" width="72.73"/>
    <col collapsed="false" customWidth="true" hidden="false" outlineLevel="0" max="5118" min="5118" style="6" width="1.18"/>
    <col collapsed="false" customWidth="true" hidden="false" outlineLevel="0" max="5119" min="5119" style="6" width="4.54"/>
    <col collapsed="false" customWidth="true" hidden="false" outlineLevel="0" max="5120" min="5120" style="6" width="12"/>
    <col collapsed="false" customWidth="true" hidden="false" outlineLevel="0" max="5121" min="5121" style="6" width="1.18"/>
    <col collapsed="false" customWidth="true" hidden="false" outlineLevel="0" max="5122" min="5122" style="6" width="14.18"/>
    <col collapsed="false" customWidth="true" hidden="false" outlineLevel="0" max="5123" min="5123" style="6" width="1.18"/>
    <col collapsed="false" customWidth="true" hidden="false" outlineLevel="0" max="5124" min="5124" style="6" width="15.82"/>
    <col collapsed="false" customWidth="true" hidden="false" outlineLevel="0" max="5125" min="5125" style="6" width="1.18"/>
    <col collapsed="false" customWidth="true" hidden="false" outlineLevel="0" max="5126" min="5126" style="6" width="13.82"/>
    <col collapsed="false" customWidth="false" hidden="false" outlineLevel="0" max="5371" min="5127" style="6" width="10.91"/>
    <col collapsed="false" customWidth="true" hidden="false" outlineLevel="0" max="5372" min="5372" style="6" width="1.18"/>
    <col collapsed="false" customWidth="true" hidden="false" outlineLevel="0" max="5373" min="5373" style="6" width="72.73"/>
    <col collapsed="false" customWidth="true" hidden="false" outlineLevel="0" max="5374" min="5374" style="6" width="1.18"/>
    <col collapsed="false" customWidth="true" hidden="false" outlineLevel="0" max="5375" min="5375" style="6" width="4.54"/>
    <col collapsed="false" customWidth="true" hidden="false" outlineLevel="0" max="5376" min="5376" style="6" width="12"/>
    <col collapsed="false" customWidth="true" hidden="false" outlineLevel="0" max="5377" min="5377" style="6" width="1.18"/>
    <col collapsed="false" customWidth="true" hidden="false" outlineLevel="0" max="5378" min="5378" style="6" width="14.18"/>
    <col collapsed="false" customWidth="true" hidden="false" outlineLevel="0" max="5379" min="5379" style="6" width="1.18"/>
    <col collapsed="false" customWidth="true" hidden="false" outlineLevel="0" max="5380" min="5380" style="6" width="15.82"/>
    <col collapsed="false" customWidth="true" hidden="false" outlineLevel="0" max="5381" min="5381" style="6" width="1.18"/>
    <col collapsed="false" customWidth="true" hidden="false" outlineLevel="0" max="5382" min="5382" style="6" width="13.82"/>
    <col collapsed="false" customWidth="false" hidden="false" outlineLevel="0" max="5627" min="5383" style="6" width="10.91"/>
    <col collapsed="false" customWidth="true" hidden="false" outlineLevel="0" max="5628" min="5628" style="6" width="1.18"/>
    <col collapsed="false" customWidth="true" hidden="false" outlineLevel="0" max="5629" min="5629" style="6" width="72.73"/>
    <col collapsed="false" customWidth="true" hidden="false" outlineLevel="0" max="5630" min="5630" style="6" width="1.18"/>
    <col collapsed="false" customWidth="true" hidden="false" outlineLevel="0" max="5631" min="5631" style="6" width="4.54"/>
    <col collapsed="false" customWidth="true" hidden="false" outlineLevel="0" max="5632" min="5632" style="6" width="12"/>
    <col collapsed="false" customWidth="true" hidden="false" outlineLevel="0" max="5633" min="5633" style="6" width="1.18"/>
    <col collapsed="false" customWidth="true" hidden="false" outlineLevel="0" max="5634" min="5634" style="6" width="14.18"/>
    <col collapsed="false" customWidth="true" hidden="false" outlineLevel="0" max="5635" min="5635" style="6" width="1.18"/>
    <col collapsed="false" customWidth="true" hidden="false" outlineLevel="0" max="5636" min="5636" style="6" width="15.82"/>
    <col collapsed="false" customWidth="true" hidden="false" outlineLevel="0" max="5637" min="5637" style="6" width="1.18"/>
    <col collapsed="false" customWidth="true" hidden="false" outlineLevel="0" max="5638" min="5638" style="6" width="13.82"/>
    <col collapsed="false" customWidth="false" hidden="false" outlineLevel="0" max="5883" min="5639" style="6" width="10.91"/>
    <col collapsed="false" customWidth="true" hidden="false" outlineLevel="0" max="5884" min="5884" style="6" width="1.18"/>
    <col collapsed="false" customWidth="true" hidden="false" outlineLevel="0" max="5885" min="5885" style="6" width="72.73"/>
    <col collapsed="false" customWidth="true" hidden="false" outlineLevel="0" max="5886" min="5886" style="6" width="1.18"/>
    <col collapsed="false" customWidth="true" hidden="false" outlineLevel="0" max="5887" min="5887" style="6" width="4.54"/>
    <col collapsed="false" customWidth="true" hidden="false" outlineLevel="0" max="5888" min="5888" style="6" width="12"/>
    <col collapsed="false" customWidth="true" hidden="false" outlineLevel="0" max="5889" min="5889" style="6" width="1.18"/>
    <col collapsed="false" customWidth="true" hidden="false" outlineLevel="0" max="5890" min="5890" style="6" width="14.18"/>
    <col collapsed="false" customWidth="true" hidden="false" outlineLevel="0" max="5891" min="5891" style="6" width="1.18"/>
    <col collapsed="false" customWidth="true" hidden="false" outlineLevel="0" max="5892" min="5892" style="6" width="15.82"/>
    <col collapsed="false" customWidth="true" hidden="false" outlineLevel="0" max="5893" min="5893" style="6" width="1.18"/>
    <col collapsed="false" customWidth="true" hidden="false" outlineLevel="0" max="5894" min="5894" style="6" width="13.82"/>
    <col collapsed="false" customWidth="false" hidden="false" outlineLevel="0" max="6139" min="5895" style="6" width="10.91"/>
    <col collapsed="false" customWidth="true" hidden="false" outlineLevel="0" max="6140" min="6140" style="6" width="1.18"/>
    <col collapsed="false" customWidth="true" hidden="false" outlineLevel="0" max="6141" min="6141" style="6" width="72.73"/>
    <col collapsed="false" customWidth="true" hidden="false" outlineLevel="0" max="6142" min="6142" style="6" width="1.18"/>
    <col collapsed="false" customWidth="true" hidden="false" outlineLevel="0" max="6143" min="6143" style="6" width="4.54"/>
    <col collapsed="false" customWidth="true" hidden="false" outlineLevel="0" max="6144" min="6144" style="6" width="12"/>
    <col collapsed="false" customWidth="true" hidden="false" outlineLevel="0" max="6145" min="6145" style="6" width="1.18"/>
    <col collapsed="false" customWidth="true" hidden="false" outlineLevel="0" max="6146" min="6146" style="6" width="14.18"/>
    <col collapsed="false" customWidth="true" hidden="false" outlineLevel="0" max="6147" min="6147" style="6" width="1.18"/>
    <col collapsed="false" customWidth="true" hidden="false" outlineLevel="0" max="6148" min="6148" style="6" width="15.82"/>
    <col collapsed="false" customWidth="true" hidden="false" outlineLevel="0" max="6149" min="6149" style="6" width="1.18"/>
    <col collapsed="false" customWidth="true" hidden="false" outlineLevel="0" max="6150" min="6150" style="6" width="13.82"/>
    <col collapsed="false" customWidth="false" hidden="false" outlineLevel="0" max="6395" min="6151" style="6" width="10.91"/>
    <col collapsed="false" customWidth="true" hidden="false" outlineLevel="0" max="6396" min="6396" style="6" width="1.18"/>
    <col collapsed="false" customWidth="true" hidden="false" outlineLevel="0" max="6397" min="6397" style="6" width="72.73"/>
    <col collapsed="false" customWidth="true" hidden="false" outlineLevel="0" max="6398" min="6398" style="6" width="1.18"/>
    <col collapsed="false" customWidth="true" hidden="false" outlineLevel="0" max="6399" min="6399" style="6" width="4.54"/>
    <col collapsed="false" customWidth="true" hidden="false" outlineLevel="0" max="6400" min="6400" style="6" width="12"/>
    <col collapsed="false" customWidth="true" hidden="false" outlineLevel="0" max="6401" min="6401" style="6" width="1.18"/>
    <col collapsed="false" customWidth="true" hidden="false" outlineLevel="0" max="6402" min="6402" style="6" width="14.18"/>
    <col collapsed="false" customWidth="true" hidden="false" outlineLevel="0" max="6403" min="6403" style="6" width="1.18"/>
    <col collapsed="false" customWidth="true" hidden="false" outlineLevel="0" max="6404" min="6404" style="6" width="15.82"/>
    <col collapsed="false" customWidth="true" hidden="false" outlineLevel="0" max="6405" min="6405" style="6" width="1.18"/>
    <col collapsed="false" customWidth="true" hidden="false" outlineLevel="0" max="6406" min="6406" style="6" width="13.82"/>
    <col collapsed="false" customWidth="false" hidden="false" outlineLevel="0" max="6651" min="6407" style="6" width="10.91"/>
    <col collapsed="false" customWidth="true" hidden="false" outlineLevel="0" max="6652" min="6652" style="6" width="1.18"/>
    <col collapsed="false" customWidth="true" hidden="false" outlineLevel="0" max="6653" min="6653" style="6" width="72.73"/>
    <col collapsed="false" customWidth="true" hidden="false" outlineLevel="0" max="6654" min="6654" style="6" width="1.18"/>
    <col collapsed="false" customWidth="true" hidden="false" outlineLevel="0" max="6655" min="6655" style="6" width="4.54"/>
    <col collapsed="false" customWidth="true" hidden="false" outlineLevel="0" max="6656" min="6656" style="6" width="12"/>
    <col collapsed="false" customWidth="true" hidden="false" outlineLevel="0" max="6657" min="6657" style="6" width="1.18"/>
    <col collapsed="false" customWidth="true" hidden="false" outlineLevel="0" max="6658" min="6658" style="6" width="14.18"/>
    <col collapsed="false" customWidth="true" hidden="false" outlineLevel="0" max="6659" min="6659" style="6" width="1.18"/>
    <col collapsed="false" customWidth="true" hidden="false" outlineLevel="0" max="6660" min="6660" style="6" width="15.82"/>
    <col collapsed="false" customWidth="true" hidden="false" outlineLevel="0" max="6661" min="6661" style="6" width="1.18"/>
    <col collapsed="false" customWidth="true" hidden="false" outlineLevel="0" max="6662" min="6662" style="6" width="13.82"/>
    <col collapsed="false" customWidth="false" hidden="false" outlineLevel="0" max="6907" min="6663" style="6" width="10.91"/>
    <col collapsed="false" customWidth="true" hidden="false" outlineLevel="0" max="6908" min="6908" style="6" width="1.18"/>
    <col collapsed="false" customWidth="true" hidden="false" outlineLevel="0" max="6909" min="6909" style="6" width="72.73"/>
    <col collapsed="false" customWidth="true" hidden="false" outlineLevel="0" max="6910" min="6910" style="6" width="1.18"/>
    <col collapsed="false" customWidth="true" hidden="false" outlineLevel="0" max="6911" min="6911" style="6" width="4.54"/>
    <col collapsed="false" customWidth="true" hidden="false" outlineLevel="0" max="6912" min="6912" style="6" width="12"/>
    <col collapsed="false" customWidth="true" hidden="false" outlineLevel="0" max="6913" min="6913" style="6" width="1.18"/>
    <col collapsed="false" customWidth="true" hidden="false" outlineLevel="0" max="6914" min="6914" style="6" width="14.18"/>
    <col collapsed="false" customWidth="true" hidden="false" outlineLevel="0" max="6915" min="6915" style="6" width="1.18"/>
    <col collapsed="false" customWidth="true" hidden="false" outlineLevel="0" max="6916" min="6916" style="6" width="15.82"/>
    <col collapsed="false" customWidth="true" hidden="false" outlineLevel="0" max="6917" min="6917" style="6" width="1.18"/>
    <col collapsed="false" customWidth="true" hidden="false" outlineLevel="0" max="6918" min="6918" style="6" width="13.82"/>
    <col collapsed="false" customWidth="false" hidden="false" outlineLevel="0" max="7163" min="6919" style="6" width="10.91"/>
    <col collapsed="false" customWidth="true" hidden="false" outlineLevel="0" max="7164" min="7164" style="6" width="1.18"/>
    <col collapsed="false" customWidth="true" hidden="false" outlineLevel="0" max="7165" min="7165" style="6" width="72.73"/>
    <col collapsed="false" customWidth="true" hidden="false" outlineLevel="0" max="7166" min="7166" style="6" width="1.18"/>
    <col collapsed="false" customWidth="true" hidden="false" outlineLevel="0" max="7167" min="7167" style="6" width="4.54"/>
    <col collapsed="false" customWidth="true" hidden="false" outlineLevel="0" max="7168" min="7168" style="6" width="12"/>
    <col collapsed="false" customWidth="true" hidden="false" outlineLevel="0" max="7169" min="7169" style="6" width="1.18"/>
    <col collapsed="false" customWidth="true" hidden="false" outlineLevel="0" max="7170" min="7170" style="6" width="14.18"/>
    <col collapsed="false" customWidth="true" hidden="false" outlineLevel="0" max="7171" min="7171" style="6" width="1.18"/>
    <col collapsed="false" customWidth="true" hidden="false" outlineLevel="0" max="7172" min="7172" style="6" width="15.82"/>
    <col collapsed="false" customWidth="true" hidden="false" outlineLevel="0" max="7173" min="7173" style="6" width="1.18"/>
    <col collapsed="false" customWidth="true" hidden="false" outlineLevel="0" max="7174" min="7174" style="6" width="13.82"/>
    <col collapsed="false" customWidth="false" hidden="false" outlineLevel="0" max="7419" min="7175" style="6" width="10.91"/>
    <col collapsed="false" customWidth="true" hidden="false" outlineLevel="0" max="7420" min="7420" style="6" width="1.18"/>
    <col collapsed="false" customWidth="true" hidden="false" outlineLevel="0" max="7421" min="7421" style="6" width="72.73"/>
    <col collapsed="false" customWidth="true" hidden="false" outlineLevel="0" max="7422" min="7422" style="6" width="1.18"/>
    <col collapsed="false" customWidth="true" hidden="false" outlineLevel="0" max="7423" min="7423" style="6" width="4.54"/>
    <col collapsed="false" customWidth="true" hidden="false" outlineLevel="0" max="7424" min="7424" style="6" width="12"/>
    <col collapsed="false" customWidth="true" hidden="false" outlineLevel="0" max="7425" min="7425" style="6" width="1.18"/>
    <col collapsed="false" customWidth="true" hidden="false" outlineLevel="0" max="7426" min="7426" style="6" width="14.18"/>
    <col collapsed="false" customWidth="true" hidden="false" outlineLevel="0" max="7427" min="7427" style="6" width="1.18"/>
    <col collapsed="false" customWidth="true" hidden="false" outlineLevel="0" max="7428" min="7428" style="6" width="15.82"/>
    <col collapsed="false" customWidth="true" hidden="false" outlineLevel="0" max="7429" min="7429" style="6" width="1.18"/>
    <col collapsed="false" customWidth="true" hidden="false" outlineLevel="0" max="7430" min="7430" style="6" width="13.82"/>
    <col collapsed="false" customWidth="false" hidden="false" outlineLevel="0" max="7675" min="7431" style="6" width="10.91"/>
    <col collapsed="false" customWidth="true" hidden="false" outlineLevel="0" max="7676" min="7676" style="6" width="1.18"/>
    <col collapsed="false" customWidth="true" hidden="false" outlineLevel="0" max="7677" min="7677" style="6" width="72.73"/>
    <col collapsed="false" customWidth="true" hidden="false" outlineLevel="0" max="7678" min="7678" style="6" width="1.18"/>
    <col collapsed="false" customWidth="true" hidden="false" outlineLevel="0" max="7679" min="7679" style="6" width="4.54"/>
    <col collapsed="false" customWidth="true" hidden="false" outlineLevel="0" max="7680" min="7680" style="6" width="12"/>
    <col collapsed="false" customWidth="true" hidden="false" outlineLevel="0" max="7681" min="7681" style="6" width="1.18"/>
    <col collapsed="false" customWidth="true" hidden="false" outlineLevel="0" max="7682" min="7682" style="6" width="14.18"/>
    <col collapsed="false" customWidth="true" hidden="false" outlineLevel="0" max="7683" min="7683" style="6" width="1.18"/>
    <col collapsed="false" customWidth="true" hidden="false" outlineLevel="0" max="7684" min="7684" style="6" width="15.82"/>
    <col collapsed="false" customWidth="true" hidden="false" outlineLevel="0" max="7685" min="7685" style="6" width="1.18"/>
    <col collapsed="false" customWidth="true" hidden="false" outlineLevel="0" max="7686" min="7686" style="6" width="13.82"/>
    <col collapsed="false" customWidth="false" hidden="false" outlineLevel="0" max="7931" min="7687" style="6" width="10.91"/>
    <col collapsed="false" customWidth="true" hidden="false" outlineLevel="0" max="7932" min="7932" style="6" width="1.18"/>
    <col collapsed="false" customWidth="true" hidden="false" outlineLevel="0" max="7933" min="7933" style="6" width="72.73"/>
    <col collapsed="false" customWidth="true" hidden="false" outlineLevel="0" max="7934" min="7934" style="6" width="1.18"/>
    <col collapsed="false" customWidth="true" hidden="false" outlineLevel="0" max="7935" min="7935" style="6" width="4.54"/>
    <col collapsed="false" customWidth="true" hidden="false" outlineLevel="0" max="7936" min="7936" style="6" width="12"/>
    <col collapsed="false" customWidth="true" hidden="false" outlineLevel="0" max="7937" min="7937" style="6" width="1.18"/>
    <col collapsed="false" customWidth="true" hidden="false" outlineLevel="0" max="7938" min="7938" style="6" width="14.18"/>
    <col collapsed="false" customWidth="true" hidden="false" outlineLevel="0" max="7939" min="7939" style="6" width="1.18"/>
    <col collapsed="false" customWidth="true" hidden="false" outlineLevel="0" max="7940" min="7940" style="6" width="15.82"/>
    <col collapsed="false" customWidth="true" hidden="false" outlineLevel="0" max="7941" min="7941" style="6" width="1.18"/>
    <col collapsed="false" customWidth="true" hidden="false" outlineLevel="0" max="7942" min="7942" style="6" width="13.82"/>
    <col collapsed="false" customWidth="false" hidden="false" outlineLevel="0" max="8187" min="7943" style="6" width="10.91"/>
    <col collapsed="false" customWidth="true" hidden="false" outlineLevel="0" max="8188" min="8188" style="6" width="1.18"/>
    <col collapsed="false" customWidth="true" hidden="false" outlineLevel="0" max="8189" min="8189" style="6" width="72.73"/>
    <col collapsed="false" customWidth="true" hidden="false" outlineLevel="0" max="8190" min="8190" style="6" width="1.18"/>
    <col collapsed="false" customWidth="true" hidden="false" outlineLevel="0" max="8191" min="8191" style="6" width="4.54"/>
    <col collapsed="false" customWidth="true" hidden="false" outlineLevel="0" max="8192" min="8192" style="6" width="12"/>
    <col collapsed="false" customWidth="true" hidden="false" outlineLevel="0" max="8193" min="8193" style="6" width="1.18"/>
    <col collapsed="false" customWidth="true" hidden="false" outlineLevel="0" max="8194" min="8194" style="6" width="14.18"/>
    <col collapsed="false" customWidth="true" hidden="false" outlineLevel="0" max="8195" min="8195" style="6" width="1.18"/>
    <col collapsed="false" customWidth="true" hidden="false" outlineLevel="0" max="8196" min="8196" style="6" width="15.82"/>
    <col collapsed="false" customWidth="true" hidden="false" outlineLevel="0" max="8197" min="8197" style="6" width="1.18"/>
    <col collapsed="false" customWidth="true" hidden="false" outlineLevel="0" max="8198" min="8198" style="6" width="13.82"/>
    <col collapsed="false" customWidth="false" hidden="false" outlineLevel="0" max="8443" min="8199" style="6" width="10.91"/>
    <col collapsed="false" customWidth="true" hidden="false" outlineLevel="0" max="8444" min="8444" style="6" width="1.18"/>
    <col collapsed="false" customWidth="true" hidden="false" outlineLevel="0" max="8445" min="8445" style="6" width="72.73"/>
    <col collapsed="false" customWidth="true" hidden="false" outlineLevel="0" max="8446" min="8446" style="6" width="1.18"/>
    <col collapsed="false" customWidth="true" hidden="false" outlineLevel="0" max="8447" min="8447" style="6" width="4.54"/>
    <col collapsed="false" customWidth="true" hidden="false" outlineLevel="0" max="8448" min="8448" style="6" width="12"/>
    <col collapsed="false" customWidth="true" hidden="false" outlineLevel="0" max="8449" min="8449" style="6" width="1.18"/>
    <col collapsed="false" customWidth="true" hidden="false" outlineLevel="0" max="8450" min="8450" style="6" width="14.18"/>
    <col collapsed="false" customWidth="true" hidden="false" outlineLevel="0" max="8451" min="8451" style="6" width="1.18"/>
    <col collapsed="false" customWidth="true" hidden="false" outlineLevel="0" max="8452" min="8452" style="6" width="15.82"/>
    <col collapsed="false" customWidth="true" hidden="false" outlineLevel="0" max="8453" min="8453" style="6" width="1.18"/>
    <col collapsed="false" customWidth="true" hidden="false" outlineLevel="0" max="8454" min="8454" style="6" width="13.82"/>
    <col collapsed="false" customWidth="false" hidden="false" outlineLevel="0" max="8699" min="8455" style="6" width="10.91"/>
    <col collapsed="false" customWidth="true" hidden="false" outlineLevel="0" max="8700" min="8700" style="6" width="1.18"/>
    <col collapsed="false" customWidth="true" hidden="false" outlineLevel="0" max="8701" min="8701" style="6" width="72.73"/>
    <col collapsed="false" customWidth="true" hidden="false" outlineLevel="0" max="8702" min="8702" style="6" width="1.18"/>
    <col collapsed="false" customWidth="true" hidden="false" outlineLevel="0" max="8703" min="8703" style="6" width="4.54"/>
    <col collapsed="false" customWidth="true" hidden="false" outlineLevel="0" max="8704" min="8704" style="6" width="12"/>
    <col collapsed="false" customWidth="true" hidden="false" outlineLevel="0" max="8705" min="8705" style="6" width="1.18"/>
    <col collapsed="false" customWidth="true" hidden="false" outlineLevel="0" max="8706" min="8706" style="6" width="14.18"/>
    <col collapsed="false" customWidth="true" hidden="false" outlineLevel="0" max="8707" min="8707" style="6" width="1.18"/>
    <col collapsed="false" customWidth="true" hidden="false" outlineLevel="0" max="8708" min="8708" style="6" width="15.82"/>
    <col collapsed="false" customWidth="true" hidden="false" outlineLevel="0" max="8709" min="8709" style="6" width="1.18"/>
    <col collapsed="false" customWidth="true" hidden="false" outlineLevel="0" max="8710" min="8710" style="6" width="13.82"/>
    <col collapsed="false" customWidth="false" hidden="false" outlineLevel="0" max="8955" min="8711" style="6" width="10.91"/>
    <col collapsed="false" customWidth="true" hidden="false" outlineLevel="0" max="8956" min="8956" style="6" width="1.18"/>
    <col collapsed="false" customWidth="true" hidden="false" outlineLevel="0" max="8957" min="8957" style="6" width="72.73"/>
    <col collapsed="false" customWidth="true" hidden="false" outlineLevel="0" max="8958" min="8958" style="6" width="1.18"/>
    <col collapsed="false" customWidth="true" hidden="false" outlineLevel="0" max="8959" min="8959" style="6" width="4.54"/>
    <col collapsed="false" customWidth="true" hidden="false" outlineLevel="0" max="8960" min="8960" style="6" width="12"/>
    <col collapsed="false" customWidth="true" hidden="false" outlineLevel="0" max="8961" min="8961" style="6" width="1.18"/>
    <col collapsed="false" customWidth="true" hidden="false" outlineLevel="0" max="8962" min="8962" style="6" width="14.18"/>
    <col collapsed="false" customWidth="true" hidden="false" outlineLevel="0" max="8963" min="8963" style="6" width="1.18"/>
    <col collapsed="false" customWidth="true" hidden="false" outlineLevel="0" max="8964" min="8964" style="6" width="15.82"/>
    <col collapsed="false" customWidth="true" hidden="false" outlineLevel="0" max="8965" min="8965" style="6" width="1.18"/>
    <col collapsed="false" customWidth="true" hidden="false" outlineLevel="0" max="8966" min="8966" style="6" width="13.82"/>
    <col collapsed="false" customWidth="false" hidden="false" outlineLevel="0" max="9211" min="8967" style="6" width="10.91"/>
    <col collapsed="false" customWidth="true" hidden="false" outlineLevel="0" max="9212" min="9212" style="6" width="1.18"/>
    <col collapsed="false" customWidth="true" hidden="false" outlineLevel="0" max="9213" min="9213" style="6" width="72.73"/>
    <col collapsed="false" customWidth="true" hidden="false" outlineLevel="0" max="9214" min="9214" style="6" width="1.18"/>
    <col collapsed="false" customWidth="true" hidden="false" outlineLevel="0" max="9215" min="9215" style="6" width="4.54"/>
    <col collapsed="false" customWidth="true" hidden="false" outlineLevel="0" max="9216" min="9216" style="6" width="12"/>
    <col collapsed="false" customWidth="true" hidden="false" outlineLevel="0" max="9217" min="9217" style="6" width="1.18"/>
    <col collapsed="false" customWidth="true" hidden="false" outlineLevel="0" max="9218" min="9218" style="6" width="14.18"/>
    <col collapsed="false" customWidth="true" hidden="false" outlineLevel="0" max="9219" min="9219" style="6" width="1.18"/>
    <col collapsed="false" customWidth="true" hidden="false" outlineLevel="0" max="9220" min="9220" style="6" width="15.82"/>
    <col collapsed="false" customWidth="true" hidden="false" outlineLevel="0" max="9221" min="9221" style="6" width="1.18"/>
    <col collapsed="false" customWidth="true" hidden="false" outlineLevel="0" max="9222" min="9222" style="6" width="13.82"/>
    <col collapsed="false" customWidth="false" hidden="false" outlineLevel="0" max="9467" min="9223" style="6" width="10.91"/>
    <col collapsed="false" customWidth="true" hidden="false" outlineLevel="0" max="9468" min="9468" style="6" width="1.18"/>
    <col collapsed="false" customWidth="true" hidden="false" outlineLevel="0" max="9469" min="9469" style="6" width="72.73"/>
    <col collapsed="false" customWidth="true" hidden="false" outlineLevel="0" max="9470" min="9470" style="6" width="1.18"/>
    <col collapsed="false" customWidth="true" hidden="false" outlineLevel="0" max="9471" min="9471" style="6" width="4.54"/>
    <col collapsed="false" customWidth="true" hidden="false" outlineLevel="0" max="9472" min="9472" style="6" width="12"/>
    <col collapsed="false" customWidth="true" hidden="false" outlineLevel="0" max="9473" min="9473" style="6" width="1.18"/>
    <col collapsed="false" customWidth="true" hidden="false" outlineLevel="0" max="9474" min="9474" style="6" width="14.18"/>
    <col collapsed="false" customWidth="true" hidden="false" outlineLevel="0" max="9475" min="9475" style="6" width="1.18"/>
    <col collapsed="false" customWidth="true" hidden="false" outlineLevel="0" max="9476" min="9476" style="6" width="15.82"/>
    <col collapsed="false" customWidth="true" hidden="false" outlineLevel="0" max="9477" min="9477" style="6" width="1.18"/>
    <col collapsed="false" customWidth="true" hidden="false" outlineLevel="0" max="9478" min="9478" style="6" width="13.82"/>
    <col collapsed="false" customWidth="false" hidden="false" outlineLevel="0" max="9723" min="9479" style="6" width="10.91"/>
    <col collapsed="false" customWidth="true" hidden="false" outlineLevel="0" max="9724" min="9724" style="6" width="1.18"/>
    <col collapsed="false" customWidth="true" hidden="false" outlineLevel="0" max="9725" min="9725" style="6" width="72.73"/>
    <col collapsed="false" customWidth="true" hidden="false" outlineLevel="0" max="9726" min="9726" style="6" width="1.18"/>
    <col collapsed="false" customWidth="true" hidden="false" outlineLevel="0" max="9727" min="9727" style="6" width="4.54"/>
    <col collapsed="false" customWidth="true" hidden="false" outlineLevel="0" max="9728" min="9728" style="6" width="12"/>
    <col collapsed="false" customWidth="true" hidden="false" outlineLevel="0" max="9729" min="9729" style="6" width="1.18"/>
    <col collapsed="false" customWidth="true" hidden="false" outlineLevel="0" max="9730" min="9730" style="6" width="14.18"/>
    <col collapsed="false" customWidth="true" hidden="false" outlineLevel="0" max="9731" min="9731" style="6" width="1.18"/>
    <col collapsed="false" customWidth="true" hidden="false" outlineLevel="0" max="9732" min="9732" style="6" width="15.82"/>
    <col collapsed="false" customWidth="true" hidden="false" outlineLevel="0" max="9733" min="9733" style="6" width="1.18"/>
    <col collapsed="false" customWidth="true" hidden="false" outlineLevel="0" max="9734" min="9734" style="6" width="13.82"/>
    <col collapsed="false" customWidth="false" hidden="false" outlineLevel="0" max="9979" min="9735" style="6" width="10.91"/>
    <col collapsed="false" customWidth="true" hidden="false" outlineLevel="0" max="9980" min="9980" style="6" width="1.18"/>
    <col collapsed="false" customWidth="true" hidden="false" outlineLevel="0" max="9981" min="9981" style="6" width="72.73"/>
    <col collapsed="false" customWidth="true" hidden="false" outlineLevel="0" max="9982" min="9982" style="6" width="1.18"/>
    <col collapsed="false" customWidth="true" hidden="false" outlineLevel="0" max="9983" min="9983" style="6" width="4.54"/>
    <col collapsed="false" customWidth="true" hidden="false" outlineLevel="0" max="9984" min="9984" style="6" width="12"/>
    <col collapsed="false" customWidth="true" hidden="false" outlineLevel="0" max="9985" min="9985" style="6" width="1.18"/>
    <col collapsed="false" customWidth="true" hidden="false" outlineLevel="0" max="9986" min="9986" style="6" width="14.18"/>
    <col collapsed="false" customWidth="true" hidden="false" outlineLevel="0" max="9987" min="9987" style="6" width="1.18"/>
    <col collapsed="false" customWidth="true" hidden="false" outlineLevel="0" max="9988" min="9988" style="6" width="15.82"/>
    <col collapsed="false" customWidth="true" hidden="false" outlineLevel="0" max="9989" min="9989" style="6" width="1.18"/>
    <col collapsed="false" customWidth="true" hidden="false" outlineLevel="0" max="9990" min="9990" style="6" width="13.82"/>
    <col collapsed="false" customWidth="false" hidden="false" outlineLevel="0" max="10235" min="9991" style="6" width="10.91"/>
    <col collapsed="false" customWidth="true" hidden="false" outlineLevel="0" max="10236" min="10236" style="6" width="1.18"/>
    <col collapsed="false" customWidth="true" hidden="false" outlineLevel="0" max="10237" min="10237" style="6" width="72.73"/>
    <col collapsed="false" customWidth="true" hidden="false" outlineLevel="0" max="10238" min="10238" style="6" width="1.18"/>
    <col collapsed="false" customWidth="true" hidden="false" outlineLevel="0" max="10239" min="10239" style="6" width="4.54"/>
    <col collapsed="false" customWidth="true" hidden="false" outlineLevel="0" max="10240" min="10240" style="6" width="12"/>
    <col collapsed="false" customWidth="true" hidden="false" outlineLevel="0" max="10241" min="10241" style="6" width="1.18"/>
    <col collapsed="false" customWidth="true" hidden="false" outlineLevel="0" max="10242" min="10242" style="6" width="14.18"/>
    <col collapsed="false" customWidth="true" hidden="false" outlineLevel="0" max="10243" min="10243" style="6" width="1.18"/>
    <col collapsed="false" customWidth="true" hidden="false" outlineLevel="0" max="10244" min="10244" style="6" width="15.82"/>
    <col collapsed="false" customWidth="true" hidden="false" outlineLevel="0" max="10245" min="10245" style="6" width="1.18"/>
    <col collapsed="false" customWidth="true" hidden="false" outlineLevel="0" max="10246" min="10246" style="6" width="13.82"/>
    <col collapsed="false" customWidth="false" hidden="false" outlineLevel="0" max="10491" min="10247" style="6" width="10.91"/>
    <col collapsed="false" customWidth="true" hidden="false" outlineLevel="0" max="10492" min="10492" style="6" width="1.18"/>
    <col collapsed="false" customWidth="true" hidden="false" outlineLevel="0" max="10493" min="10493" style="6" width="72.73"/>
    <col collapsed="false" customWidth="true" hidden="false" outlineLevel="0" max="10494" min="10494" style="6" width="1.18"/>
    <col collapsed="false" customWidth="true" hidden="false" outlineLevel="0" max="10495" min="10495" style="6" width="4.54"/>
    <col collapsed="false" customWidth="true" hidden="false" outlineLevel="0" max="10496" min="10496" style="6" width="12"/>
    <col collapsed="false" customWidth="true" hidden="false" outlineLevel="0" max="10497" min="10497" style="6" width="1.18"/>
    <col collapsed="false" customWidth="true" hidden="false" outlineLevel="0" max="10498" min="10498" style="6" width="14.18"/>
    <col collapsed="false" customWidth="true" hidden="false" outlineLevel="0" max="10499" min="10499" style="6" width="1.18"/>
    <col collapsed="false" customWidth="true" hidden="false" outlineLevel="0" max="10500" min="10500" style="6" width="15.82"/>
    <col collapsed="false" customWidth="true" hidden="false" outlineLevel="0" max="10501" min="10501" style="6" width="1.18"/>
    <col collapsed="false" customWidth="true" hidden="false" outlineLevel="0" max="10502" min="10502" style="6" width="13.82"/>
    <col collapsed="false" customWidth="false" hidden="false" outlineLevel="0" max="10747" min="10503" style="6" width="10.91"/>
    <col collapsed="false" customWidth="true" hidden="false" outlineLevel="0" max="10748" min="10748" style="6" width="1.18"/>
    <col collapsed="false" customWidth="true" hidden="false" outlineLevel="0" max="10749" min="10749" style="6" width="72.73"/>
    <col collapsed="false" customWidth="true" hidden="false" outlineLevel="0" max="10750" min="10750" style="6" width="1.18"/>
    <col collapsed="false" customWidth="true" hidden="false" outlineLevel="0" max="10751" min="10751" style="6" width="4.54"/>
    <col collapsed="false" customWidth="true" hidden="false" outlineLevel="0" max="10752" min="10752" style="6" width="12"/>
    <col collapsed="false" customWidth="true" hidden="false" outlineLevel="0" max="10753" min="10753" style="6" width="1.18"/>
    <col collapsed="false" customWidth="true" hidden="false" outlineLevel="0" max="10754" min="10754" style="6" width="14.18"/>
    <col collapsed="false" customWidth="true" hidden="false" outlineLevel="0" max="10755" min="10755" style="6" width="1.18"/>
    <col collapsed="false" customWidth="true" hidden="false" outlineLevel="0" max="10756" min="10756" style="6" width="15.82"/>
    <col collapsed="false" customWidth="true" hidden="false" outlineLevel="0" max="10757" min="10757" style="6" width="1.18"/>
    <col collapsed="false" customWidth="true" hidden="false" outlineLevel="0" max="10758" min="10758" style="6" width="13.82"/>
    <col collapsed="false" customWidth="false" hidden="false" outlineLevel="0" max="11003" min="10759" style="6" width="10.91"/>
    <col collapsed="false" customWidth="true" hidden="false" outlineLevel="0" max="11004" min="11004" style="6" width="1.18"/>
    <col collapsed="false" customWidth="true" hidden="false" outlineLevel="0" max="11005" min="11005" style="6" width="72.73"/>
    <col collapsed="false" customWidth="true" hidden="false" outlineLevel="0" max="11006" min="11006" style="6" width="1.18"/>
    <col collapsed="false" customWidth="true" hidden="false" outlineLevel="0" max="11007" min="11007" style="6" width="4.54"/>
    <col collapsed="false" customWidth="true" hidden="false" outlineLevel="0" max="11008" min="11008" style="6" width="12"/>
    <col collapsed="false" customWidth="true" hidden="false" outlineLevel="0" max="11009" min="11009" style="6" width="1.18"/>
    <col collapsed="false" customWidth="true" hidden="false" outlineLevel="0" max="11010" min="11010" style="6" width="14.18"/>
    <col collapsed="false" customWidth="true" hidden="false" outlineLevel="0" max="11011" min="11011" style="6" width="1.18"/>
    <col collapsed="false" customWidth="true" hidden="false" outlineLevel="0" max="11012" min="11012" style="6" width="15.82"/>
    <col collapsed="false" customWidth="true" hidden="false" outlineLevel="0" max="11013" min="11013" style="6" width="1.18"/>
    <col collapsed="false" customWidth="true" hidden="false" outlineLevel="0" max="11014" min="11014" style="6" width="13.82"/>
    <col collapsed="false" customWidth="false" hidden="false" outlineLevel="0" max="11259" min="11015" style="6" width="10.91"/>
    <col collapsed="false" customWidth="true" hidden="false" outlineLevel="0" max="11260" min="11260" style="6" width="1.18"/>
    <col collapsed="false" customWidth="true" hidden="false" outlineLevel="0" max="11261" min="11261" style="6" width="72.73"/>
    <col collapsed="false" customWidth="true" hidden="false" outlineLevel="0" max="11262" min="11262" style="6" width="1.18"/>
    <col collapsed="false" customWidth="true" hidden="false" outlineLevel="0" max="11263" min="11263" style="6" width="4.54"/>
    <col collapsed="false" customWidth="true" hidden="false" outlineLevel="0" max="11264" min="11264" style="6" width="12"/>
    <col collapsed="false" customWidth="true" hidden="false" outlineLevel="0" max="11265" min="11265" style="6" width="1.18"/>
    <col collapsed="false" customWidth="true" hidden="false" outlineLevel="0" max="11266" min="11266" style="6" width="14.18"/>
    <col collapsed="false" customWidth="true" hidden="false" outlineLevel="0" max="11267" min="11267" style="6" width="1.18"/>
    <col collapsed="false" customWidth="true" hidden="false" outlineLevel="0" max="11268" min="11268" style="6" width="15.82"/>
    <col collapsed="false" customWidth="true" hidden="false" outlineLevel="0" max="11269" min="11269" style="6" width="1.18"/>
    <col collapsed="false" customWidth="true" hidden="false" outlineLevel="0" max="11270" min="11270" style="6" width="13.82"/>
    <col collapsed="false" customWidth="false" hidden="false" outlineLevel="0" max="11515" min="11271" style="6" width="10.91"/>
    <col collapsed="false" customWidth="true" hidden="false" outlineLevel="0" max="11516" min="11516" style="6" width="1.18"/>
    <col collapsed="false" customWidth="true" hidden="false" outlineLevel="0" max="11517" min="11517" style="6" width="72.73"/>
    <col collapsed="false" customWidth="true" hidden="false" outlineLevel="0" max="11518" min="11518" style="6" width="1.18"/>
    <col collapsed="false" customWidth="true" hidden="false" outlineLevel="0" max="11519" min="11519" style="6" width="4.54"/>
    <col collapsed="false" customWidth="true" hidden="false" outlineLevel="0" max="11520" min="11520" style="6" width="12"/>
    <col collapsed="false" customWidth="true" hidden="false" outlineLevel="0" max="11521" min="11521" style="6" width="1.18"/>
    <col collapsed="false" customWidth="true" hidden="false" outlineLevel="0" max="11522" min="11522" style="6" width="14.18"/>
    <col collapsed="false" customWidth="true" hidden="false" outlineLevel="0" max="11523" min="11523" style="6" width="1.18"/>
    <col collapsed="false" customWidth="true" hidden="false" outlineLevel="0" max="11524" min="11524" style="6" width="15.82"/>
    <col collapsed="false" customWidth="true" hidden="false" outlineLevel="0" max="11525" min="11525" style="6" width="1.18"/>
    <col collapsed="false" customWidth="true" hidden="false" outlineLevel="0" max="11526" min="11526" style="6" width="13.82"/>
    <col collapsed="false" customWidth="false" hidden="false" outlineLevel="0" max="11771" min="11527" style="6" width="10.91"/>
    <col collapsed="false" customWidth="true" hidden="false" outlineLevel="0" max="11772" min="11772" style="6" width="1.18"/>
    <col collapsed="false" customWidth="true" hidden="false" outlineLevel="0" max="11773" min="11773" style="6" width="72.73"/>
    <col collapsed="false" customWidth="true" hidden="false" outlineLevel="0" max="11774" min="11774" style="6" width="1.18"/>
    <col collapsed="false" customWidth="true" hidden="false" outlineLevel="0" max="11775" min="11775" style="6" width="4.54"/>
    <col collapsed="false" customWidth="true" hidden="false" outlineLevel="0" max="11776" min="11776" style="6" width="12"/>
    <col collapsed="false" customWidth="true" hidden="false" outlineLevel="0" max="11777" min="11777" style="6" width="1.18"/>
    <col collapsed="false" customWidth="true" hidden="false" outlineLevel="0" max="11778" min="11778" style="6" width="14.18"/>
    <col collapsed="false" customWidth="true" hidden="false" outlineLevel="0" max="11779" min="11779" style="6" width="1.18"/>
    <col collapsed="false" customWidth="true" hidden="false" outlineLevel="0" max="11780" min="11780" style="6" width="15.82"/>
    <col collapsed="false" customWidth="true" hidden="false" outlineLevel="0" max="11781" min="11781" style="6" width="1.18"/>
    <col collapsed="false" customWidth="true" hidden="false" outlineLevel="0" max="11782" min="11782" style="6" width="13.82"/>
    <col collapsed="false" customWidth="false" hidden="false" outlineLevel="0" max="12027" min="11783" style="6" width="10.91"/>
    <col collapsed="false" customWidth="true" hidden="false" outlineLevel="0" max="12028" min="12028" style="6" width="1.18"/>
    <col collapsed="false" customWidth="true" hidden="false" outlineLevel="0" max="12029" min="12029" style="6" width="72.73"/>
    <col collapsed="false" customWidth="true" hidden="false" outlineLevel="0" max="12030" min="12030" style="6" width="1.18"/>
    <col collapsed="false" customWidth="true" hidden="false" outlineLevel="0" max="12031" min="12031" style="6" width="4.54"/>
    <col collapsed="false" customWidth="true" hidden="false" outlineLevel="0" max="12032" min="12032" style="6" width="12"/>
    <col collapsed="false" customWidth="true" hidden="false" outlineLevel="0" max="12033" min="12033" style="6" width="1.18"/>
    <col collapsed="false" customWidth="true" hidden="false" outlineLevel="0" max="12034" min="12034" style="6" width="14.18"/>
    <col collapsed="false" customWidth="true" hidden="false" outlineLevel="0" max="12035" min="12035" style="6" width="1.18"/>
    <col collapsed="false" customWidth="true" hidden="false" outlineLevel="0" max="12036" min="12036" style="6" width="15.82"/>
    <col collapsed="false" customWidth="true" hidden="false" outlineLevel="0" max="12037" min="12037" style="6" width="1.18"/>
    <col collapsed="false" customWidth="true" hidden="false" outlineLevel="0" max="12038" min="12038" style="6" width="13.82"/>
    <col collapsed="false" customWidth="false" hidden="false" outlineLevel="0" max="12283" min="12039" style="6" width="10.91"/>
    <col collapsed="false" customWidth="true" hidden="false" outlineLevel="0" max="12284" min="12284" style="6" width="1.18"/>
    <col collapsed="false" customWidth="true" hidden="false" outlineLevel="0" max="12285" min="12285" style="6" width="72.73"/>
    <col collapsed="false" customWidth="true" hidden="false" outlineLevel="0" max="12286" min="12286" style="6" width="1.18"/>
    <col collapsed="false" customWidth="true" hidden="false" outlineLevel="0" max="12287" min="12287" style="6" width="4.54"/>
    <col collapsed="false" customWidth="true" hidden="false" outlineLevel="0" max="12288" min="12288" style="6" width="12"/>
    <col collapsed="false" customWidth="true" hidden="false" outlineLevel="0" max="12289" min="12289" style="6" width="1.18"/>
    <col collapsed="false" customWidth="true" hidden="false" outlineLevel="0" max="12290" min="12290" style="6" width="14.18"/>
    <col collapsed="false" customWidth="true" hidden="false" outlineLevel="0" max="12291" min="12291" style="6" width="1.18"/>
    <col collapsed="false" customWidth="true" hidden="false" outlineLevel="0" max="12292" min="12292" style="6" width="15.82"/>
    <col collapsed="false" customWidth="true" hidden="false" outlineLevel="0" max="12293" min="12293" style="6" width="1.18"/>
    <col collapsed="false" customWidth="true" hidden="false" outlineLevel="0" max="12294" min="12294" style="6" width="13.82"/>
    <col collapsed="false" customWidth="false" hidden="false" outlineLevel="0" max="12539" min="12295" style="6" width="10.91"/>
    <col collapsed="false" customWidth="true" hidden="false" outlineLevel="0" max="12540" min="12540" style="6" width="1.18"/>
    <col collapsed="false" customWidth="true" hidden="false" outlineLevel="0" max="12541" min="12541" style="6" width="72.73"/>
    <col collapsed="false" customWidth="true" hidden="false" outlineLevel="0" max="12542" min="12542" style="6" width="1.18"/>
    <col collapsed="false" customWidth="true" hidden="false" outlineLevel="0" max="12543" min="12543" style="6" width="4.54"/>
    <col collapsed="false" customWidth="true" hidden="false" outlineLevel="0" max="12544" min="12544" style="6" width="12"/>
    <col collapsed="false" customWidth="true" hidden="false" outlineLevel="0" max="12545" min="12545" style="6" width="1.18"/>
    <col collapsed="false" customWidth="true" hidden="false" outlineLevel="0" max="12546" min="12546" style="6" width="14.18"/>
    <col collapsed="false" customWidth="true" hidden="false" outlineLevel="0" max="12547" min="12547" style="6" width="1.18"/>
    <col collapsed="false" customWidth="true" hidden="false" outlineLevel="0" max="12548" min="12548" style="6" width="15.82"/>
    <col collapsed="false" customWidth="true" hidden="false" outlineLevel="0" max="12549" min="12549" style="6" width="1.18"/>
    <col collapsed="false" customWidth="true" hidden="false" outlineLevel="0" max="12550" min="12550" style="6" width="13.82"/>
    <col collapsed="false" customWidth="false" hidden="false" outlineLevel="0" max="12795" min="12551" style="6" width="10.91"/>
    <col collapsed="false" customWidth="true" hidden="false" outlineLevel="0" max="12796" min="12796" style="6" width="1.18"/>
    <col collapsed="false" customWidth="true" hidden="false" outlineLevel="0" max="12797" min="12797" style="6" width="72.73"/>
    <col collapsed="false" customWidth="true" hidden="false" outlineLevel="0" max="12798" min="12798" style="6" width="1.18"/>
    <col collapsed="false" customWidth="true" hidden="false" outlineLevel="0" max="12799" min="12799" style="6" width="4.54"/>
    <col collapsed="false" customWidth="true" hidden="false" outlineLevel="0" max="12800" min="12800" style="6" width="12"/>
    <col collapsed="false" customWidth="true" hidden="false" outlineLevel="0" max="12801" min="12801" style="6" width="1.18"/>
    <col collapsed="false" customWidth="true" hidden="false" outlineLevel="0" max="12802" min="12802" style="6" width="14.18"/>
    <col collapsed="false" customWidth="true" hidden="false" outlineLevel="0" max="12803" min="12803" style="6" width="1.18"/>
    <col collapsed="false" customWidth="true" hidden="false" outlineLevel="0" max="12804" min="12804" style="6" width="15.82"/>
    <col collapsed="false" customWidth="true" hidden="false" outlineLevel="0" max="12805" min="12805" style="6" width="1.18"/>
    <col collapsed="false" customWidth="true" hidden="false" outlineLevel="0" max="12806" min="12806" style="6" width="13.82"/>
    <col collapsed="false" customWidth="false" hidden="false" outlineLevel="0" max="13051" min="12807" style="6" width="10.91"/>
    <col collapsed="false" customWidth="true" hidden="false" outlineLevel="0" max="13052" min="13052" style="6" width="1.18"/>
    <col collapsed="false" customWidth="true" hidden="false" outlineLevel="0" max="13053" min="13053" style="6" width="72.73"/>
    <col collapsed="false" customWidth="true" hidden="false" outlineLevel="0" max="13054" min="13054" style="6" width="1.18"/>
    <col collapsed="false" customWidth="true" hidden="false" outlineLevel="0" max="13055" min="13055" style="6" width="4.54"/>
    <col collapsed="false" customWidth="true" hidden="false" outlineLevel="0" max="13056" min="13056" style="6" width="12"/>
    <col collapsed="false" customWidth="true" hidden="false" outlineLevel="0" max="13057" min="13057" style="6" width="1.18"/>
    <col collapsed="false" customWidth="true" hidden="false" outlineLevel="0" max="13058" min="13058" style="6" width="14.18"/>
    <col collapsed="false" customWidth="true" hidden="false" outlineLevel="0" max="13059" min="13059" style="6" width="1.18"/>
    <col collapsed="false" customWidth="true" hidden="false" outlineLevel="0" max="13060" min="13060" style="6" width="15.82"/>
    <col collapsed="false" customWidth="true" hidden="false" outlineLevel="0" max="13061" min="13061" style="6" width="1.18"/>
    <col collapsed="false" customWidth="true" hidden="false" outlineLevel="0" max="13062" min="13062" style="6" width="13.82"/>
    <col collapsed="false" customWidth="false" hidden="false" outlineLevel="0" max="13307" min="13063" style="6" width="10.91"/>
    <col collapsed="false" customWidth="true" hidden="false" outlineLevel="0" max="13308" min="13308" style="6" width="1.18"/>
    <col collapsed="false" customWidth="true" hidden="false" outlineLevel="0" max="13309" min="13309" style="6" width="72.73"/>
    <col collapsed="false" customWidth="true" hidden="false" outlineLevel="0" max="13310" min="13310" style="6" width="1.18"/>
    <col collapsed="false" customWidth="true" hidden="false" outlineLevel="0" max="13311" min="13311" style="6" width="4.54"/>
    <col collapsed="false" customWidth="true" hidden="false" outlineLevel="0" max="13312" min="13312" style="6" width="12"/>
    <col collapsed="false" customWidth="true" hidden="false" outlineLevel="0" max="13313" min="13313" style="6" width="1.18"/>
    <col collapsed="false" customWidth="true" hidden="false" outlineLevel="0" max="13314" min="13314" style="6" width="14.18"/>
    <col collapsed="false" customWidth="true" hidden="false" outlineLevel="0" max="13315" min="13315" style="6" width="1.18"/>
    <col collapsed="false" customWidth="true" hidden="false" outlineLevel="0" max="13316" min="13316" style="6" width="15.82"/>
    <col collapsed="false" customWidth="true" hidden="false" outlineLevel="0" max="13317" min="13317" style="6" width="1.18"/>
    <col collapsed="false" customWidth="true" hidden="false" outlineLevel="0" max="13318" min="13318" style="6" width="13.82"/>
    <col collapsed="false" customWidth="false" hidden="false" outlineLevel="0" max="13563" min="13319" style="6" width="10.91"/>
    <col collapsed="false" customWidth="true" hidden="false" outlineLevel="0" max="13564" min="13564" style="6" width="1.18"/>
    <col collapsed="false" customWidth="true" hidden="false" outlineLevel="0" max="13565" min="13565" style="6" width="72.73"/>
    <col collapsed="false" customWidth="true" hidden="false" outlineLevel="0" max="13566" min="13566" style="6" width="1.18"/>
    <col collapsed="false" customWidth="true" hidden="false" outlineLevel="0" max="13567" min="13567" style="6" width="4.54"/>
    <col collapsed="false" customWidth="true" hidden="false" outlineLevel="0" max="13568" min="13568" style="6" width="12"/>
    <col collapsed="false" customWidth="true" hidden="false" outlineLevel="0" max="13569" min="13569" style="6" width="1.18"/>
    <col collapsed="false" customWidth="true" hidden="false" outlineLevel="0" max="13570" min="13570" style="6" width="14.18"/>
    <col collapsed="false" customWidth="true" hidden="false" outlineLevel="0" max="13571" min="13571" style="6" width="1.18"/>
    <col collapsed="false" customWidth="true" hidden="false" outlineLevel="0" max="13572" min="13572" style="6" width="15.82"/>
    <col collapsed="false" customWidth="true" hidden="false" outlineLevel="0" max="13573" min="13573" style="6" width="1.18"/>
    <col collapsed="false" customWidth="true" hidden="false" outlineLevel="0" max="13574" min="13574" style="6" width="13.82"/>
    <col collapsed="false" customWidth="false" hidden="false" outlineLevel="0" max="13819" min="13575" style="6" width="10.91"/>
    <col collapsed="false" customWidth="true" hidden="false" outlineLevel="0" max="13820" min="13820" style="6" width="1.18"/>
    <col collapsed="false" customWidth="true" hidden="false" outlineLevel="0" max="13821" min="13821" style="6" width="72.73"/>
    <col collapsed="false" customWidth="true" hidden="false" outlineLevel="0" max="13822" min="13822" style="6" width="1.18"/>
    <col collapsed="false" customWidth="true" hidden="false" outlineLevel="0" max="13823" min="13823" style="6" width="4.54"/>
    <col collapsed="false" customWidth="true" hidden="false" outlineLevel="0" max="13824" min="13824" style="6" width="12"/>
    <col collapsed="false" customWidth="true" hidden="false" outlineLevel="0" max="13825" min="13825" style="6" width="1.18"/>
    <col collapsed="false" customWidth="true" hidden="false" outlineLevel="0" max="13826" min="13826" style="6" width="14.18"/>
    <col collapsed="false" customWidth="true" hidden="false" outlineLevel="0" max="13827" min="13827" style="6" width="1.18"/>
    <col collapsed="false" customWidth="true" hidden="false" outlineLevel="0" max="13828" min="13828" style="6" width="15.82"/>
    <col collapsed="false" customWidth="true" hidden="false" outlineLevel="0" max="13829" min="13829" style="6" width="1.18"/>
    <col collapsed="false" customWidth="true" hidden="false" outlineLevel="0" max="13830" min="13830" style="6" width="13.82"/>
    <col collapsed="false" customWidth="false" hidden="false" outlineLevel="0" max="14075" min="13831" style="6" width="10.91"/>
    <col collapsed="false" customWidth="true" hidden="false" outlineLevel="0" max="14076" min="14076" style="6" width="1.18"/>
    <col collapsed="false" customWidth="true" hidden="false" outlineLevel="0" max="14077" min="14077" style="6" width="72.73"/>
    <col collapsed="false" customWidth="true" hidden="false" outlineLevel="0" max="14078" min="14078" style="6" width="1.18"/>
    <col collapsed="false" customWidth="true" hidden="false" outlineLevel="0" max="14079" min="14079" style="6" width="4.54"/>
    <col collapsed="false" customWidth="true" hidden="false" outlineLevel="0" max="14080" min="14080" style="6" width="12"/>
    <col collapsed="false" customWidth="true" hidden="false" outlineLevel="0" max="14081" min="14081" style="6" width="1.18"/>
    <col collapsed="false" customWidth="true" hidden="false" outlineLevel="0" max="14082" min="14082" style="6" width="14.18"/>
    <col collapsed="false" customWidth="true" hidden="false" outlineLevel="0" max="14083" min="14083" style="6" width="1.18"/>
    <col collapsed="false" customWidth="true" hidden="false" outlineLevel="0" max="14084" min="14084" style="6" width="15.82"/>
    <col collapsed="false" customWidth="true" hidden="false" outlineLevel="0" max="14085" min="14085" style="6" width="1.18"/>
    <col collapsed="false" customWidth="true" hidden="false" outlineLevel="0" max="14086" min="14086" style="6" width="13.82"/>
    <col collapsed="false" customWidth="false" hidden="false" outlineLevel="0" max="14331" min="14087" style="6" width="10.91"/>
    <col collapsed="false" customWidth="true" hidden="false" outlineLevel="0" max="14332" min="14332" style="6" width="1.18"/>
    <col collapsed="false" customWidth="true" hidden="false" outlineLevel="0" max="14333" min="14333" style="6" width="72.73"/>
    <col collapsed="false" customWidth="true" hidden="false" outlineLevel="0" max="14334" min="14334" style="6" width="1.18"/>
    <col collapsed="false" customWidth="true" hidden="false" outlineLevel="0" max="14335" min="14335" style="6" width="4.54"/>
    <col collapsed="false" customWidth="true" hidden="false" outlineLevel="0" max="14336" min="14336" style="6" width="12"/>
    <col collapsed="false" customWidth="true" hidden="false" outlineLevel="0" max="14337" min="14337" style="6" width="1.18"/>
    <col collapsed="false" customWidth="true" hidden="false" outlineLevel="0" max="14338" min="14338" style="6" width="14.18"/>
    <col collapsed="false" customWidth="true" hidden="false" outlineLevel="0" max="14339" min="14339" style="6" width="1.18"/>
    <col collapsed="false" customWidth="true" hidden="false" outlineLevel="0" max="14340" min="14340" style="6" width="15.82"/>
    <col collapsed="false" customWidth="true" hidden="false" outlineLevel="0" max="14341" min="14341" style="6" width="1.18"/>
    <col collapsed="false" customWidth="true" hidden="false" outlineLevel="0" max="14342" min="14342" style="6" width="13.82"/>
    <col collapsed="false" customWidth="false" hidden="false" outlineLevel="0" max="14587" min="14343" style="6" width="10.91"/>
    <col collapsed="false" customWidth="true" hidden="false" outlineLevel="0" max="14588" min="14588" style="6" width="1.18"/>
    <col collapsed="false" customWidth="true" hidden="false" outlineLevel="0" max="14589" min="14589" style="6" width="72.73"/>
    <col collapsed="false" customWidth="true" hidden="false" outlineLevel="0" max="14590" min="14590" style="6" width="1.18"/>
    <col collapsed="false" customWidth="true" hidden="false" outlineLevel="0" max="14591" min="14591" style="6" width="4.54"/>
    <col collapsed="false" customWidth="true" hidden="false" outlineLevel="0" max="14592" min="14592" style="6" width="12"/>
    <col collapsed="false" customWidth="true" hidden="false" outlineLevel="0" max="14593" min="14593" style="6" width="1.18"/>
    <col collapsed="false" customWidth="true" hidden="false" outlineLevel="0" max="14594" min="14594" style="6" width="14.18"/>
    <col collapsed="false" customWidth="true" hidden="false" outlineLevel="0" max="14595" min="14595" style="6" width="1.18"/>
    <col collapsed="false" customWidth="true" hidden="false" outlineLevel="0" max="14596" min="14596" style="6" width="15.82"/>
    <col collapsed="false" customWidth="true" hidden="false" outlineLevel="0" max="14597" min="14597" style="6" width="1.18"/>
    <col collapsed="false" customWidth="true" hidden="false" outlineLevel="0" max="14598" min="14598" style="6" width="13.82"/>
    <col collapsed="false" customWidth="false" hidden="false" outlineLevel="0" max="14843" min="14599" style="6" width="10.91"/>
    <col collapsed="false" customWidth="true" hidden="false" outlineLevel="0" max="14844" min="14844" style="6" width="1.18"/>
    <col collapsed="false" customWidth="true" hidden="false" outlineLevel="0" max="14845" min="14845" style="6" width="72.73"/>
    <col collapsed="false" customWidth="true" hidden="false" outlineLevel="0" max="14846" min="14846" style="6" width="1.18"/>
    <col collapsed="false" customWidth="true" hidden="false" outlineLevel="0" max="14847" min="14847" style="6" width="4.54"/>
    <col collapsed="false" customWidth="true" hidden="false" outlineLevel="0" max="14848" min="14848" style="6" width="12"/>
    <col collapsed="false" customWidth="true" hidden="false" outlineLevel="0" max="14849" min="14849" style="6" width="1.18"/>
    <col collapsed="false" customWidth="true" hidden="false" outlineLevel="0" max="14850" min="14850" style="6" width="14.18"/>
    <col collapsed="false" customWidth="true" hidden="false" outlineLevel="0" max="14851" min="14851" style="6" width="1.18"/>
    <col collapsed="false" customWidth="true" hidden="false" outlineLevel="0" max="14852" min="14852" style="6" width="15.82"/>
    <col collapsed="false" customWidth="true" hidden="false" outlineLevel="0" max="14853" min="14853" style="6" width="1.18"/>
    <col collapsed="false" customWidth="true" hidden="false" outlineLevel="0" max="14854" min="14854" style="6" width="13.82"/>
    <col collapsed="false" customWidth="false" hidden="false" outlineLevel="0" max="15099" min="14855" style="6" width="10.91"/>
    <col collapsed="false" customWidth="true" hidden="false" outlineLevel="0" max="15100" min="15100" style="6" width="1.18"/>
    <col collapsed="false" customWidth="true" hidden="false" outlineLevel="0" max="15101" min="15101" style="6" width="72.73"/>
    <col collapsed="false" customWidth="true" hidden="false" outlineLevel="0" max="15102" min="15102" style="6" width="1.18"/>
    <col collapsed="false" customWidth="true" hidden="false" outlineLevel="0" max="15103" min="15103" style="6" width="4.54"/>
    <col collapsed="false" customWidth="true" hidden="false" outlineLevel="0" max="15104" min="15104" style="6" width="12"/>
    <col collapsed="false" customWidth="true" hidden="false" outlineLevel="0" max="15105" min="15105" style="6" width="1.18"/>
    <col collapsed="false" customWidth="true" hidden="false" outlineLevel="0" max="15106" min="15106" style="6" width="14.18"/>
    <col collapsed="false" customWidth="true" hidden="false" outlineLevel="0" max="15107" min="15107" style="6" width="1.18"/>
    <col collapsed="false" customWidth="true" hidden="false" outlineLevel="0" max="15108" min="15108" style="6" width="15.82"/>
    <col collapsed="false" customWidth="true" hidden="false" outlineLevel="0" max="15109" min="15109" style="6" width="1.18"/>
    <col collapsed="false" customWidth="true" hidden="false" outlineLevel="0" max="15110" min="15110" style="6" width="13.82"/>
    <col collapsed="false" customWidth="false" hidden="false" outlineLevel="0" max="15355" min="15111" style="6" width="10.91"/>
    <col collapsed="false" customWidth="true" hidden="false" outlineLevel="0" max="15356" min="15356" style="6" width="1.18"/>
    <col collapsed="false" customWidth="true" hidden="false" outlineLevel="0" max="15357" min="15357" style="6" width="72.73"/>
    <col collapsed="false" customWidth="true" hidden="false" outlineLevel="0" max="15358" min="15358" style="6" width="1.18"/>
    <col collapsed="false" customWidth="true" hidden="false" outlineLevel="0" max="15359" min="15359" style="6" width="4.54"/>
    <col collapsed="false" customWidth="true" hidden="false" outlineLevel="0" max="15360" min="15360" style="6" width="12"/>
    <col collapsed="false" customWidth="true" hidden="false" outlineLevel="0" max="15361" min="15361" style="6" width="1.18"/>
    <col collapsed="false" customWidth="true" hidden="false" outlineLevel="0" max="15362" min="15362" style="6" width="14.18"/>
    <col collapsed="false" customWidth="true" hidden="false" outlineLevel="0" max="15363" min="15363" style="6" width="1.18"/>
    <col collapsed="false" customWidth="true" hidden="false" outlineLevel="0" max="15364" min="15364" style="6" width="15.82"/>
    <col collapsed="false" customWidth="true" hidden="false" outlineLevel="0" max="15365" min="15365" style="6" width="1.18"/>
    <col collapsed="false" customWidth="true" hidden="false" outlineLevel="0" max="15366" min="15366" style="6" width="13.82"/>
    <col collapsed="false" customWidth="false" hidden="false" outlineLevel="0" max="15611" min="15367" style="6" width="10.91"/>
    <col collapsed="false" customWidth="true" hidden="false" outlineLevel="0" max="15612" min="15612" style="6" width="1.18"/>
    <col collapsed="false" customWidth="true" hidden="false" outlineLevel="0" max="15613" min="15613" style="6" width="72.73"/>
    <col collapsed="false" customWidth="true" hidden="false" outlineLevel="0" max="15614" min="15614" style="6" width="1.18"/>
    <col collapsed="false" customWidth="true" hidden="false" outlineLevel="0" max="15615" min="15615" style="6" width="4.54"/>
    <col collapsed="false" customWidth="true" hidden="false" outlineLevel="0" max="15616" min="15616" style="6" width="12"/>
    <col collapsed="false" customWidth="true" hidden="false" outlineLevel="0" max="15617" min="15617" style="6" width="1.18"/>
    <col collapsed="false" customWidth="true" hidden="false" outlineLevel="0" max="15618" min="15618" style="6" width="14.18"/>
    <col collapsed="false" customWidth="true" hidden="false" outlineLevel="0" max="15619" min="15619" style="6" width="1.18"/>
    <col collapsed="false" customWidth="true" hidden="false" outlineLevel="0" max="15620" min="15620" style="6" width="15.82"/>
    <col collapsed="false" customWidth="true" hidden="false" outlineLevel="0" max="15621" min="15621" style="6" width="1.18"/>
    <col collapsed="false" customWidth="true" hidden="false" outlineLevel="0" max="15622" min="15622" style="6" width="13.82"/>
    <col collapsed="false" customWidth="false" hidden="false" outlineLevel="0" max="15867" min="15623" style="6" width="10.91"/>
    <col collapsed="false" customWidth="true" hidden="false" outlineLevel="0" max="15868" min="15868" style="6" width="1.18"/>
    <col collapsed="false" customWidth="true" hidden="false" outlineLevel="0" max="15869" min="15869" style="6" width="72.73"/>
    <col collapsed="false" customWidth="true" hidden="false" outlineLevel="0" max="15870" min="15870" style="6" width="1.18"/>
    <col collapsed="false" customWidth="true" hidden="false" outlineLevel="0" max="15871" min="15871" style="6" width="4.54"/>
    <col collapsed="false" customWidth="true" hidden="false" outlineLevel="0" max="15872" min="15872" style="6" width="12"/>
    <col collapsed="false" customWidth="true" hidden="false" outlineLevel="0" max="15873" min="15873" style="6" width="1.18"/>
    <col collapsed="false" customWidth="true" hidden="false" outlineLevel="0" max="15874" min="15874" style="6" width="14.18"/>
    <col collapsed="false" customWidth="true" hidden="false" outlineLevel="0" max="15875" min="15875" style="6" width="1.18"/>
    <col collapsed="false" customWidth="true" hidden="false" outlineLevel="0" max="15876" min="15876" style="6" width="15.82"/>
    <col collapsed="false" customWidth="true" hidden="false" outlineLevel="0" max="15877" min="15877" style="6" width="1.18"/>
    <col collapsed="false" customWidth="true" hidden="false" outlineLevel="0" max="15878" min="15878" style="6" width="13.82"/>
    <col collapsed="false" customWidth="false" hidden="false" outlineLevel="0" max="16123" min="15879" style="6" width="10.91"/>
    <col collapsed="false" customWidth="true" hidden="false" outlineLevel="0" max="16124" min="16124" style="6" width="1.18"/>
    <col collapsed="false" customWidth="true" hidden="false" outlineLevel="0" max="16125" min="16125" style="6" width="72.73"/>
    <col collapsed="false" customWidth="true" hidden="false" outlineLevel="0" max="16126" min="16126" style="6" width="1.18"/>
    <col collapsed="false" customWidth="true" hidden="false" outlineLevel="0" max="16127" min="16127" style="6" width="4.54"/>
    <col collapsed="false" customWidth="true" hidden="false" outlineLevel="0" max="16128" min="16128" style="6" width="12"/>
    <col collapsed="false" customWidth="true" hidden="false" outlineLevel="0" max="16129" min="16129" style="6" width="1.18"/>
    <col collapsed="false" customWidth="true" hidden="false" outlineLevel="0" max="16130" min="16130" style="6" width="14.18"/>
    <col collapsed="false" customWidth="true" hidden="false" outlineLevel="0" max="16131" min="16131" style="6" width="1.18"/>
    <col collapsed="false" customWidth="true" hidden="false" outlineLevel="0" max="16132" min="16132" style="6" width="15.82"/>
    <col collapsed="false" customWidth="true" hidden="false" outlineLevel="0" max="16133" min="16133" style="6" width="1.18"/>
    <col collapsed="false" customWidth="true" hidden="false" outlineLevel="0" max="16134" min="16134" style="6" width="13.82"/>
    <col collapsed="false" customWidth="false" hidden="false" outlineLevel="0" max="16380" min="16135" style="6" width="10.91"/>
    <col collapsed="false" customWidth="true" hidden="false" outlineLevel="0" max="16384" min="16381" style="6" width="11.53"/>
  </cols>
  <sheetData>
    <row r="1" customFormat="false" ht="20.25" hidden="false" customHeight="true" outlineLevel="0" collapsed="false">
      <c r="A1" s="7" t="s">
        <v>257</v>
      </c>
      <c r="B1" s="7"/>
      <c r="C1" s="7"/>
      <c r="D1" s="7"/>
      <c r="E1" s="7"/>
      <c r="F1" s="7"/>
    </row>
    <row r="2" s="13" customFormat="true" ht="18.75" hidden="false" customHeight="true" outlineLevel="0" collapsed="false">
      <c r="A2" s="8" t="s">
        <v>1</v>
      </c>
      <c r="B2" s="8"/>
      <c r="C2" s="9" t="s">
        <v>2</v>
      </c>
      <c r="D2" s="10" t="s">
        <v>3</v>
      </c>
      <c r="E2" s="11" t="s">
        <v>4</v>
      </c>
      <c r="F2" s="12" t="s">
        <v>5</v>
      </c>
    </row>
    <row r="3" s="15" customFormat="true" ht="13.5" hidden="true" customHeight="true" outlineLevel="0" collapsed="false">
      <c r="A3" s="14" t="s">
        <v>6</v>
      </c>
      <c r="B3" s="14"/>
      <c r="C3" s="14"/>
      <c r="D3" s="14"/>
      <c r="E3" s="14"/>
      <c r="F3" s="14"/>
    </row>
    <row r="4" s="15" customFormat="true" ht="15.75" hidden="true" customHeight="true" outlineLevel="0" collapsed="false">
      <c r="A4" s="16"/>
      <c r="B4" s="3"/>
      <c r="C4" s="17"/>
      <c r="D4" s="18"/>
      <c r="E4" s="19"/>
      <c r="F4" s="20"/>
    </row>
    <row r="5" s="15" customFormat="true" ht="12.75" hidden="true" customHeight="false" outlineLevel="0" collapsed="false">
      <c r="A5" s="16"/>
      <c r="B5" s="21" t="s">
        <v>7</v>
      </c>
      <c r="C5" s="17"/>
      <c r="D5" s="18"/>
      <c r="E5" s="22"/>
      <c r="F5" s="20"/>
    </row>
    <row r="6" s="15" customFormat="true" ht="12.75" hidden="true" customHeight="false" outlineLevel="0" collapsed="false">
      <c r="A6" s="16"/>
      <c r="B6" s="23" t="s">
        <v>8</v>
      </c>
      <c r="C6" s="17" t="s">
        <v>9</v>
      </c>
      <c r="D6" s="18" t="n">
        <v>0</v>
      </c>
      <c r="E6" s="22" t="n">
        <v>800</v>
      </c>
      <c r="F6" s="20" t="n">
        <f aca="false">D6*E6</f>
        <v>0</v>
      </c>
    </row>
    <row r="7" s="15" customFormat="true" ht="12.75" hidden="true" customHeight="false" outlineLevel="0" collapsed="false">
      <c r="A7" s="16"/>
      <c r="B7" s="23" t="s">
        <v>10</v>
      </c>
      <c r="C7" s="17" t="s">
        <v>9</v>
      </c>
      <c r="D7" s="18" t="n">
        <v>0</v>
      </c>
      <c r="E7" s="22" t="n">
        <v>2000</v>
      </c>
      <c r="F7" s="20" t="n">
        <f aca="false">D7*E7</f>
        <v>0</v>
      </c>
    </row>
    <row r="8" s="15" customFormat="true" ht="12.75" hidden="true" customHeight="false" outlineLevel="0" collapsed="false">
      <c r="A8" s="16"/>
      <c r="B8" s="23" t="s">
        <v>11</v>
      </c>
      <c r="C8" s="17" t="s">
        <v>2</v>
      </c>
      <c r="D8" s="18" t="n">
        <v>0</v>
      </c>
      <c r="E8" s="22" t="n">
        <v>170</v>
      </c>
      <c r="F8" s="20" t="n">
        <f aca="false">D8*E8</f>
        <v>0</v>
      </c>
    </row>
    <row r="9" s="15" customFormat="true" ht="12.75" hidden="true" customHeight="false" outlineLevel="0" collapsed="false">
      <c r="A9" s="16"/>
      <c r="B9" s="23" t="s">
        <v>12</v>
      </c>
      <c r="C9" s="17" t="s">
        <v>2</v>
      </c>
      <c r="D9" s="18" t="n">
        <v>0</v>
      </c>
      <c r="E9" s="22" t="n">
        <v>45</v>
      </c>
      <c r="F9" s="20" t="n">
        <f aca="false">D9*E9</f>
        <v>0</v>
      </c>
    </row>
    <row r="10" s="15" customFormat="true" ht="12.75" hidden="true" customHeight="false" outlineLevel="0" collapsed="false">
      <c r="A10" s="16"/>
      <c r="B10" s="23" t="s">
        <v>13</v>
      </c>
      <c r="C10" s="17" t="s">
        <v>2</v>
      </c>
      <c r="D10" s="18" t="n">
        <v>0</v>
      </c>
      <c r="E10" s="22" t="n">
        <v>70</v>
      </c>
      <c r="F10" s="20" t="n">
        <f aca="false">D10*E10</f>
        <v>0</v>
      </c>
    </row>
    <row r="11" s="15" customFormat="true" ht="12.75" hidden="true" customHeight="false" outlineLevel="0" collapsed="false">
      <c r="A11" s="16"/>
      <c r="B11" s="23" t="s">
        <v>14</v>
      </c>
      <c r="C11" s="17" t="s">
        <v>2</v>
      </c>
      <c r="D11" s="18" t="n">
        <v>0</v>
      </c>
      <c r="E11" s="22" t="n">
        <v>250</v>
      </c>
      <c r="F11" s="20" t="n">
        <f aca="false">D11*E11</f>
        <v>0</v>
      </c>
    </row>
    <row r="12" s="15" customFormat="true" ht="15.75" hidden="true" customHeight="true" outlineLevel="0" collapsed="false">
      <c r="A12" s="16"/>
      <c r="B12" s="23"/>
      <c r="C12" s="17"/>
      <c r="D12" s="18"/>
      <c r="E12" s="22"/>
      <c r="F12" s="20"/>
    </row>
    <row r="13" s="15" customFormat="true" ht="12.75" hidden="true" customHeight="false" outlineLevel="0" collapsed="false">
      <c r="A13" s="16"/>
      <c r="B13" s="21" t="s">
        <v>15</v>
      </c>
      <c r="C13" s="17"/>
      <c r="D13" s="18"/>
      <c r="E13" s="22"/>
      <c r="F13" s="20"/>
    </row>
    <row r="14" s="15" customFormat="true" ht="12.75" hidden="true" customHeight="false" outlineLevel="0" collapsed="false">
      <c r="A14" s="16"/>
      <c r="B14" s="23" t="s">
        <v>16</v>
      </c>
      <c r="C14" s="17" t="s">
        <v>17</v>
      </c>
      <c r="D14" s="18" t="n">
        <v>0</v>
      </c>
      <c r="E14" s="22" t="n">
        <v>610</v>
      </c>
      <c r="F14" s="20" t="n">
        <f aca="false">D14*E14</f>
        <v>0</v>
      </c>
    </row>
    <row r="15" s="15" customFormat="true" ht="12.75" hidden="true" customHeight="false" outlineLevel="0" collapsed="false">
      <c r="A15" s="16"/>
      <c r="B15" s="23" t="s">
        <v>18</v>
      </c>
      <c r="C15" s="17" t="s">
        <v>17</v>
      </c>
      <c r="D15" s="18" t="n">
        <v>0</v>
      </c>
      <c r="E15" s="22" t="n">
        <v>25</v>
      </c>
      <c r="F15" s="20" t="n">
        <f aca="false">D15*E15</f>
        <v>0</v>
      </c>
    </row>
    <row r="16" s="15" customFormat="true" ht="12.75" hidden="true" customHeight="false" outlineLevel="0" collapsed="false">
      <c r="A16" s="16"/>
      <c r="B16" s="23" t="s">
        <v>19</v>
      </c>
      <c r="C16" s="17" t="s">
        <v>17</v>
      </c>
      <c r="D16" s="18" t="n">
        <v>0</v>
      </c>
      <c r="E16" s="22" t="n">
        <v>25</v>
      </c>
      <c r="F16" s="20" t="n">
        <f aca="false">D16*E16</f>
        <v>0</v>
      </c>
    </row>
    <row r="17" s="15" customFormat="true" ht="12.75" hidden="true" customHeight="false" outlineLevel="0" collapsed="false">
      <c r="A17" s="16"/>
      <c r="B17" s="23" t="s">
        <v>20</v>
      </c>
      <c r="C17" s="17" t="s">
        <v>17</v>
      </c>
      <c r="D17" s="18" t="n">
        <v>0</v>
      </c>
      <c r="E17" s="22" t="n">
        <v>25</v>
      </c>
      <c r="F17" s="20" t="n">
        <f aca="false">D17*E17</f>
        <v>0</v>
      </c>
    </row>
    <row r="18" s="15" customFormat="true" ht="12.75" hidden="true" customHeight="false" outlineLevel="0" collapsed="false">
      <c r="A18" s="16"/>
      <c r="B18" s="23" t="s">
        <v>21</v>
      </c>
      <c r="C18" s="17" t="s">
        <v>2</v>
      </c>
      <c r="D18" s="18" t="n">
        <v>0</v>
      </c>
      <c r="E18" s="22" t="n">
        <v>75</v>
      </c>
      <c r="F18" s="20" t="n">
        <f aca="false">D18*E18</f>
        <v>0</v>
      </c>
    </row>
    <row r="19" s="15" customFormat="true" ht="15.75" hidden="true" customHeight="true" outlineLevel="0" collapsed="false">
      <c r="A19" s="16"/>
      <c r="B19" s="3"/>
      <c r="C19" s="17"/>
      <c r="D19" s="18"/>
      <c r="E19" s="22"/>
      <c r="F19" s="20"/>
    </row>
    <row r="20" s="15" customFormat="true" ht="12.75" hidden="true" customHeight="false" outlineLevel="0" collapsed="false">
      <c r="A20" s="16"/>
      <c r="B20" s="21" t="s">
        <v>22</v>
      </c>
      <c r="C20" s="17"/>
      <c r="D20" s="18"/>
      <c r="E20" s="22"/>
      <c r="F20" s="20"/>
    </row>
    <row r="21" s="15" customFormat="true" ht="12.75" hidden="true" customHeight="false" outlineLevel="0" collapsed="false">
      <c r="A21" s="16"/>
      <c r="B21" s="23" t="s">
        <v>23</v>
      </c>
      <c r="C21" s="17" t="s">
        <v>17</v>
      </c>
      <c r="D21" s="18" t="n">
        <f aca="false">D9</f>
        <v>0</v>
      </c>
      <c r="E21" s="22" t="n">
        <v>120</v>
      </c>
      <c r="F21" s="20" t="n">
        <f aca="false">#REF!*#REF!</f>
        <v>0</v>
      </c>
    </row>
    <row r="22" s="15" customFormat="true" ht="12.75" hidden="true" customHeight="false" outlineLevel="0" collapsed="false">
      <c r="A22" s="16"/>
      <c r="B22" s="23" t="s">
        <v>24</v>
      </c>
      <c r="C22" s="17" t="s">
        <v>9</v>
      </c>
      <c r="D22" s="18" t="n">
        <v>0</v>
      </c>
      <c r="E22" s="22" t="n">
        <v>100</v>
      </c>
      <c r="F22" s="20" t="n">
        <f aca="false">#REF!*#REF!</f>
        <v>0</v>
      </c>
    </row>
    <row r="23" s="15" customFormat="true" ht="12.75" hidden="true" customHeight="false" outlineLevel="0" collapsed="false">
      <c r="A23" s="16"/>
      <c r="B23" s="23" t="s">
        <v>25</v>
      </c>
      <c r="C23" s="17" t="s">
        <v>9</v>
      </c>
      <c r="D23" s="18" t="n">
        <v>0</v>
      </c>
      <c r="E23" s="22"/>
      <c r="F23" s="24" t="s">
        <v>26</v>
      </c>
    </row>
    <row r="24" s="25" customFormat="true" ht="12.75" hidden="true" customHeight="false" outlineLevel="0" collapsed="false">
      <c r="A24" s="16"/>
      <c r="B24" s="23" t="s">
        <v>27</v>
      </c>
      <c r="C24" s="17" t="s">
        <v>9</v>
      </c>
      <c r="D24" s="18" t="n">
        <v>0</v>
      </c>
      <c r="E24" s="22" t="n">
        <v>600</v>
      </c>
      <c r="F24" s="20" t="e">
        <f aca="false">#REF!*#REF!</f>
        <v>#REF!</v>
      </c>
    </row>
    <row r="25" s="15" customFormat="true" ht="15.75" hidden="true" customHeight="true" outlineLevel="0" collapsed="false">
      <c r="A25" s="16"/>
      <c r="B25" s="26"/>
      <c r="C25" s="17"/>
      <c r="D25" s="18"/>
      <c r="E25" s="22"/>
      <c r="F25" s="22"/>
    </row>
    <row r="26" s="15" customFormat="true" ht="12.75" hidden="true" customHeight="false" outlineLevel="0" collapsed="false">
      <c r="A26" s="16"/>
      <c r="B26" s="26"/>
      <c r="C26" s="17"/>
      <c r="D26" s="18"/>
      <c r="E26" s="22"/>
      <c r="F26" s="27" t="e">
        <f aca="false">SUM(F4:F25)</f>
        <v>#REF!</v>
      </c>
    </row>
    <row r="27" s="15" customFormat="true" ht="8.25" hidden="true" customHeight="true" outlineLevel="0" collapsed="false">
      <c r="A27" s="16"/>
      <c r="B27" s="26"/>
      <c r="C27" s="17"/>
      <c r="D27" s="28"/>
      <c r="E27" s="22"/>
      <c r="F27" s="20"/>
    </row>
    <row r="28" s="15" customFormat="true" ht="12.75" hidden="false" customHeight="true" outlineLevel="0" collapsed="false">
      <c r="A28" s="14" t="s">
        <v>258</v>
      </c>
      <c r="B28" s="14"/>
      <c r="C28" s="14"/>
      <c r="D28" s="14"/>
      <c r="E28" s="14"/>
      <c r="F28" s="14"/>
    </row>
    <row r="29" s="15" customFormat="true" ht="9.75" hidden="false" customHeight="true" outlineLevel="0" collapsed="false">
      <c r="A29" s="16"/>
      <c r="B29" s="3"/>
      <c r="C29" s="17"/>
      <c r="D29" s="18"/>
      <c r="E29" s="29"/>
      <c r="F29" s="30"/>
    </row>
    <row r="30" s="15" customFormat="true" ht="16.5" hidden="false" customHeight="true" outlineLevel="0" collapsed="false">
      <c r="A30" s="16"/>
      <c r="B30" s="64" t="s">
        <v>186</v>
      </c>
      <c r="C30" s="17"/>
      <c r="D30" s="18"/>
      <c r="E30" s="29"/>
      <c r="F30" s="30"/>
    </row>
    <row r="31" s="15" customFormat="true" ht="9.75" hidden="false" customHeight="true" outlineLevel="0" collapsed="false">
      <c r="A31" s="16"/>
      <c r="B31" s="65" t="s">
        <v>187</v>
      </c>
      <c r="C31" s="17"/>
      <c r="D31" s="18"/>
      <c r="E31" s="29"/>
      <c r="F31" s="30"/>
    </row>
    <row r="32" s="15" customFormat="true" ht="9.75" hidden="false" customHeight="true" outlineLevel="0" collapsed="false">
      <c r="A32" s="16"/>
      <c r="B32" s="65"/>
      <c r="C32" s="17"/>
      <c r="D32" s="18"/>
      <c r="E32" s="29"/>
      <c r="F32" s="30"/>
    </row>
    <row r="33" s="15" customFormat="true" ht="9.75" hidden="false" customHeight="true" outlineLevel="0" collapsed="false">
      <c r="A33" s="16"/>
      <c r="B33" s="65"/>
      <c r="C33" s="17"/>
      <c r="D33" s="18"/>
      <c r="E33" s="29"/>
      <c r="F33" s="30"/>
    </row>
    <row r="34" s="15" customFormat="true" ht="9.75" hidden="false" customHeight="true" outlineLevel="0" collapsed="false">
      <c r="A34" s="16"/>
      <c r="B34" s="65"/>
      <c r="C34" s="17"/>
      <c r="D34" s="18"/>
      <c r="E34" s="29"/>
      <c r="F34" s="30"/>
    </row>
    <row r="35" s="15" customFormat="true" ht="9.75" hidden="false" customHeight="true" outlineLevel="0" collapsed="false">
      <c r="A35" s="16"/>
      <c r="B35" s="65"/>
      <c r="C35" s="17"/>
      <c r="D35" s="18"/>
      <c r="E35" s="29"/>
      <c r="F35" s="30"/>
    </row>
    <row r="36" s="15" customFormat="true" ht="9.75" hidden="false" customHeight="true" outlineLevel="0" collapsed="false">
      <c r="A36" s="16"/>
      <c r="B36" s="65"/>
      <c r="C36" s="17"/>
      <c r="D36" s="18"/>
      <c r="E36" s="29"/>
      <c r="F36" s="30"/>
    </row>
    <row r="37" s="15" customFormat="true" ht="12.75" hidden="false" customHeight="false" outlineLevel="0" collapsed="false">
      <c r="A37" s="16"/>
      <c r="B37" s="3"/>
      <c r="C37" s="17"/>
      <c r="D37" s="18"/>
      <c r="E37" s="29"/>
      <c r="F37" s="30"/>
    </row>
    <row r="38" s="15" customFormat="true" ht="12.75" hidden="false" customHeight="false" outlineLevel="0" collapsed="false">
      <c r="A38" s="31" t="s">
        <v>77</v>
      </c>
      <c r="B38" s="21" t="s">
        <v>188</v>
      </c>
      <c r="C38" s="17"/>
      <c r="D38" s="18"/>
      <c r="E38" s="30"/>
      <c r="F38" s="30"/>
    </row>
    <row r="39" s="15" customFormat="true" ht="12.75" hidden="false" customHeight="false" outlineLevel="0" collapsed="false">
      <c r="A39" s="31" t="s">
        <v>31</v>
      </c>
      <c r="B39" s="67" t="s">
        <v>259</v>
      </c>
      <c r="C39" s="17"/>
      <c r="D39" s="18"/>
      <c r="E39" s="30"/>
      <c r="F39" s="30"/>
    </row>
    <row r="40" s="15" customFormat="true" ht="12.75" hidden="false" customHeight="false" outlineLevel="0" collapsed="false">
      <c r="A40" s="16"/>
      <c r="B40" s="60" t="s">
        <v>170</v>
      </c>
      <c r="C40" s="17" t="s">
        <v>9</v>
      </c>
      <c r="D40" s="18"/>
      <c r="E40" s="30"/>
      <c r="F40" s="30" t="n">
        <f aca="false">D40*E40</f>
        <v>0</v>
      </c>
    </row>
    <row r="41" s="15" customFormat="true" ht="12.75" hidden="false" customHeight="false" outlineLevel="0" collapsed="false">
      <c r="A41" s="16"/>
      <c r="B41" s="60" t="s">
        <v>260</v>
      </c>
      <c r="C41" s="17" t="s">
        <v>9</v>
      </c>
      <c r="D41" s="18"/>
      <c r="E41" s="30"/>
      <c r="F41" s="30" t="n">
        <f aca="false">D41*E41</f>
        <v>0</v>
      </c>
    </row>
    <row r="42" s="15" customFormat="true" ht="12.75" hidden="false" customHeight="false" outlineLevel="0" collapsed="false">
      <c r="A42" s="31" t="s">
        <v>33</v>
      </c>
      <c r="B42" s="67" t="s">
        <v>189</v>
      </c>
      <c r="C42" s="17" t="s">
        <v>9</v>
      </c>
      <c r="D42" s="18"/>
      <c r="E42" s="30"/>
      <c r="F42" s="30" t="n">
        <f aca="false">D42*E42</f>
        <v>0</v>
      </c>
    </row>
    <row r="43" s="15" customFormat="true" ht="12.75" hidden="false" customHeight="false" outlineLevel="0" collapsed="false">
      <c r="A43" s="31" t="s">
        <v>35</v>
      </c>
      <c r="B43" s="67" t="s">
        <v>261</v>
      </c>
      <c r="C43" s="17" t="s">
        <v>9</v>
      </c>
      <c r="D43" s="18"/>
      <c r="E43" s="30"/>
      <c r="F43" s="30" t="n">
        <f aca="false">D43*E43</f>
        <v>0</v>
      </c>
    </row>
    <row r="44" s="15" customFormat="true" ht="12.75" hidden="false" customHeight="false" outlineLevel="0" collapsed="false">
      <c r="A44" s="31" t="s">
        <v>38</v>
      </c>
      <c r="B44" s="26" t="s">
        <v>262</v>
      </c>
      <c r="C44" s="17"/>
      <c r="D44" s="18"/>
      <c r="E44" s="30"/>
      <c r="F44" s="30"/>
    </row>
    <row r="45" s="15" customFormat="true" ht="12.75" hidden="false" customHeight="false" outlineLevel="0" collapsed="false">
      <c r="A45" s="80"/>
      <c r="B45" s="26" t="s">
        <v>263</v>
      </c>
      <c r="C45" s="17"/>
      <c r="D45" s="18"/>
      <c r="E45" s="30"/>
      <c r="F45" s="30"/>
      <c r="I45" s="26"/>
    </row>
    <row r="46" s="15" customFormat="true" ht="12.75" hidden="false" customHeight="false" outlineLevel="0" collapsed="false">
      <c r="A46" s="80"/>
      <c r="B46" s="60" t="s">
        <v>264</v>
      </c>
      <c r="C46" s="17" t="s">
        <v>9</v>
      </c>
      <c r="D46" s="18"/>
      <c r="E46" s="30"/>
      <c r="F46" s="30" t="n">
        <f aca="false">D46*E46</f>
        <v>0</v>
      </c>
      <c r="I46" s="26"/>
    </row>
    <row r="47" s="15" customFormat="true" ht="12.75" hidden="false" customHeight="false" outlineLevel="0" collapsed="false">
      <c r="A47" s="80"/>
      <c r="B47" s="60" t="s">
        <v>265</v>
      </c>
      <c r="C47" s="17" t="s">
        <v>9</v>
      </c>
      <c r="D47" s="18"/>
      <c r="E47" s="30"/>
      <c r="F47" s="30" t="n">
        <f aca="false">D47*E47</f>
        <v>0</v>
      </c>
      <c r="I47" s="26"/>
    </row>
    <row r="48" s="15" customFormat="true" ht="12.75" hidden="false" customHeight="false" outlineLevel="0" collapsed="false">
      <c r="A48" s="80"/>
      <c r="B48" s="60" t="s">
        <v>266</v>
      </c>
      <c r="C48" s="17" t="s">
        <v>9</v>
      </c>
      <c r="D48" s="18"/>
      <c r="E48" s="30"/>
      <c r="F48" s="30" t="n">
        <f aca="false">D48*E48</f>
        <v>0</v>
      </c>
      <c r="I48" s="26"/>
    </row>
    <row r="49" s="15" customFormat="true" ht="12.75" hidden="false" customHeight="false" outlineLevel="0" collapsed="false">
      <c r="A49" s="80"/>
      <c r="B49" s="60" t="s">
        <v>267</v>
      </c>
      <c r="C49" s="17" t="s">
        <v>9</v>
      </c>
      <c r="D49" s="18"/>
      <c r="E49" s="30"/>
      <c r="F49" s="30" t="n">
        <f aca="false">D49*E49</f>
        <v>0</v>
      </c>
      <c r="I49" s="26"/>
    </row>
    <row r="50" s="15" customFormat="true" ht="12.75" hidden="false" customHeight="false" outlineLevel="0" collapsed="false">
      <c r="B50" s="60" t="s">
        <v>268</v>
      </c>
      <c r="C50" s="17" t="s">
        <v>9</v>
      </c>
      <c r="D50" s="18"/>
      <c r="E50" s="30"/>
      <c r="F50" s="30" t="n">
        <f aca="false">D50*E50</f>
        <v>0</v>
      </c>
      <c r="I50" s="26"/>
    </row>
    <row r="51" s="15" customFormat="true" ht="12.75" hidden="false" customHeight="false" outlineLevel="0" collapsed="false">
      <c r="A51" s="31" t="s">
        <v>40</v>
      </c>
      <c r="B51" s="26" t="s">
        <v>269</v>
      </c>
      <c r="C51" s="17" t="s">
        <v>56</v>
      </c>
      <c r="D51" s="18"/>
      <c r="E51" s="30"/>
      <c r="F51" s="30" t="n">
        <f aca="false">D51*E51</f>
        <v>0</v>
      </c>
      <c r="I51" s="26"/>
    </row>
    <row r="52" s="15" customFormat="true" ht="12.75" hidden="false" customHeight="false" outlineLevel="0" collapsed="false">
      <c r="A52" s="31" t="s">
        <v>84</v>
      </c>
      <c r="B52" s="67" t="s">
        <v>270</v>
      </c>
      <c r="C52" s="17" t="s">
        <v>9</v>
      </c>
      <c r="D52" s="18"/>
      <c r="E52" s="30"/>
      <c r="F52" s="30" t="n">
        <f aca="false">D52*E52</f>
        <v>0</v>
      </c>
      <c r="I52" s="26"/>
    </row>
    <row r="53" s="15" customFormat="true" ht="12.75" hidden="false" customHeight="false" outlineLevel="0" collapsed="false">
      <c r="A53" s="31" t="s">
        <v>271</v>
      </c>
      <c r="B53" s="67" t="s">
        <v>272</v>
      </c>
      <c r="C53" s="17" t="s">
        <v>9</v>
      </c>
      <c r="D53" s="18"/>
      <c r="E53" s="30"/>
      <c r="F53" s="30" t="n">
        <f aca="false">D53*E53</f>
        <v>0</v>
      </c>
      <c r="I53" s="26"/>
    </row>
    <row r="54" s="15" customFormat="true" ht="12.75" hidden="false" customHeight="false" outlineLevel="0" collapsed="false">
      <c r="A54" s="31" t="s">
        <v>273</v>
      </c>
      <c r="B54" s="67" t="s">
        <v>274</v>
      </c>
      <c r="C54" s="17" t="s">
        <v>9</v>
      </c>
      <c r="D54" s="18"/>
      <c r="E54" s="30"/>
      <c r="F54" s="30" t="n">
        <f aca="false">D54*E54</f>
        <v>0</v>
      </c>
      <c r="I54" s="26"/>
    </row>
    <row r="55" s="15" customFormat="true" ht="12.75" hidden="false" customHeight="false" outlineLevel="0" collapsed="false">
      <c r="A55" s="16"/>
      <c r="C55" s="17"/>
      <c r="D55" s="18"/>
      <c r="E55" s="30"/>
      <c r="F55" s="30"/>
      <c r="I55" s="81"/>
      <c r="J55" s="71"/>
      <c r="K55" s="82"/>
    </row>
    <row r="56" s="15" customFormat="true" ht="12.75" hidden="false" customHeight="false" outlineLevel="0" collapsed="false">
      <c r="A56" s="16"/>
      <c r="B56" s="33"/>
      <c r="C56" s="17"/>
      <c r="D56" s="18"/>
      <c r="E56" s="30"/>
      <c r="F56" s="30"/>
    </row>
    <row r="57" s="15" customFormat="true" ht="12.75" hidden="false" customHeight="false" outlineLevel="0" collapsed="false">
      <c r="A57" s="31" t="s">
        <v>42</v>
      </c>
      <c r="B57" s="32" t="s">
        <v>275</v>
      </c>
      <c r="C57" s="17"/>
      <c r="D57" s="18"/>
      <c r="E57" s="30"/>
      <c r="F57" s="30"/>
    </row>
    <row r="58" s="15" customFormat="true" ht="12.75" hidden="false" customHeight="false" outlineLevel="0" collapsed="false">
      <c r="A58" s="31" t="s">
        <v>44</v>
      </c>
      <c r="B58" s="33" t="s">
        <v>276</v>
      </c>
      <c r="C58" s="17"/>
      <c r="D58" s="18"/>
      <c r="E58" s="30"/>
      <c r="F58" s="30"/>
    </row>
    <row r="59" s="15" customFormat="true" ht="12.75" hidden="false" customHeight="false" outlineLevel="0" collapsed="false">
      <c r="A59" s="16"/>
      <c r="B59" s="83" t="s">
        <v>277</v>
      </c>
      <c r="C59" s="17" t="s">
        <v>9</v>
      </c>
      <c r="D59" s="18"/>
      <c r="E59" s="30"/>
      <c r="F59" s="30" t="n">
        <f aca="false">D59*E59</f>
        <v>0</v>
      </c>
    </row>
    <row r="60" s="15" customFormat="true" ht="12.75" hidden="false" customHeight="false" outlineLevel="0" collapsed="false">
      <c r="A60" s="16"/>
      <c r="B60" s="83" t="s">
        <v>278</v>
      </c>
      <c r="C60" s="17" t="s">
        <v>9</v>
      </c>
      <c r="D60" s="18"/>
      <c r="E60" s="30"/>
      <c r="F60" s="30" t="n">
        <f aca="false">D60*E60</f>
        <v>0</v>
      </c>
    </row>
    <row r="61" s="15" customFormat="true" ht="12.75" hidden="false" customHeight="false" outlineLevel="0" collapsed="false">
      <c r="A61" s="16"/>
      <c r="B61" s="83" t="s">
        <v>279</v>
      </c>
      <c r="C61" s="17" t="s">
        <v>9</v>
      </c>
      <c r="D61" s="18"/>
      <c r="E61" s="30"/>
      <c r="F61" s="30" t="n">
        <f aca="false">D61*E61</f>
        <v>0</v>
      </c>
    </row>
    <row r="62" s="15" customFormat="true" ht="12.75" hidden="false" customHeight="false" outlineLevel="0" collapsed="false">
      <c r="A62" s="31" t="s">
        <v>46</v>
      </c>
      <c r="B62" s="33" t="s">
        <v>280</v>
      </c>
      <c r="C62" s="17" t="s">
        <v>9</v>
      </c>
      <c r="D62" s="18"/>
      <c r="E62" s="30"/>
      <c r="F62" s="30" t="n">
        <f aca="false">D62*E62</f>
        <v>0</v>
      </c>
    </row>
    <row r="63" s="15" customFormat="true" ht="12.75" hidden="false" customHeight="false" outlineLevel="0" collapsed="false">
      <c r="A63" s="31" t="s">
        <v>48</v>
      </c>
      <c r="B63" s="33" t="s">
        <v>281</v>
      </c>
      <c r="C63" s="17" t="s">
        <v>9</v>
      </c>
      <c r="D63" s="18"/>
      <c r="E63" s="30"/>
      <c r="F63" s="30" t="n">
        <f aca="false">D63*E63</f>
        <v>0</v>
      </c>
    </row>
    <row r="64" s="15" customFormat="true" ht="12.75" hidden="false" customHeight="false" outlineLevel="0" collapsed="false">
      <c r="A64" s="31" t="s">
        <v>50</v>
      </c>
      <c r="B64" s="33" t="s">
        <v>282</v>
      </c>
      <c r="C64" s="17" t="s">
        <v>9</v>
      </c>
      <c r="D64" s="18"/>
      <c r="E64" s="30"/>
      <c r="F64" s="30" t="n">
        <f aca="false">D64*E64</f>
        <v>0</v>
      </c>
    </row>
    <row r="65" s="15" customFormat="true" ht="12.75" hidden="false" customHeight="false" outlineLevel="0" collapsed="false">
      <c r="A65" s="31" t="s">
        <v>201</v>
      </c>
      <c r="B65" s="33" t="s">
        <v>283</v>
      </c>
      <c r="C65" s="17" t="s">
        <v>9</v>
      </c>
      <c r="D65" s="18"/>
      <c r="E65" s="30"/>
      <c r="F65" s="30" t="n">
        <f aca="false">D65*E65</f>
        <v>0</v>
      </c>
    </row>
    <row r="66" s="15" customFormat="true" ht="12.75" hidden="false" customHeight="false" outlineLevel="0" collapsed="false">
      <c r="A66" s="16"/>
      <c r="B66" s="33"/>
      <c r="C66" s="17"/>
      <c r="D66" s="18"/>
      <c r="E66" s="30"/>
      <c r="F66" s="30"/>
    </row>
    <row r="67" s="15" customFormat="true" ht="12.75" hidden="false" customHeight="false" outlineLevel="0" collapsed="false">
      <c r="A67" s="31" t="s">
        <v>52</v>
      </c>
      <c r="B67" s="32" t="s">
        <v>284</v>
      </c>
      <c r="C67" s="17"/>
      <c r="D67" s="18"/>
      <c r="E67" s="30"/>
      <c r="F67" s="30"/>
    </row>
    <row r="68" s="15" customFormat="true" ht="12.75" hidden="false" customHeight="false" outlineLevel="0" collapsed="false">
      <c r="A68" s="31" t="s">
        <v>91</v>
      </c>
      <c r="B68" s="33" t="s">
        <v>285</v>
      </c>
      <c r="C68" s="17"/>
      <c r="D68" s="18"/>
      <c r="E68" s="30"/>
      <c r="F68" s="30"/>
    </row>
    <row r="69" s="15" customFormat="true" ht="12.75" hidden="false" customHeight="false" outlineLevel="0" collapsed="false">
      <c r="A69" s="16"/>
      <c r="B69" s="83" t="s">
        <v>286</v>
      </c>
      <c r="C69" s="17"/>
      <c r="D69" s="18"/>
      <c r="E69" s="30"/>
      <c r="F69" s="30"/>
    </row>
    <row r="70" s="15" customFormat="true" ht="23.85" hidden="false" customHeight="false" outlineLevel="0" collapsed="false">
      <c r="A70" s="16"/>
      <c r="B70" s="84" t="s">
        <v>287</v>
      </c>
      <c r="C70" s="17" t="s">
        <v>2</v>
      </c>
      <c r="D70" s="18"/>
      <c r="E70" s="30"/>
      <c r="F70" s="30" t="n">
        <f aca="false">D70*E70</f>
        <v>0</v>
      </c>
    </row>
    <row r="71" s="15" customFormat="true" ht="12.75" hidden="false" customHeight="false" outlineLevel="0" collapsed="false">
      <c r="A71" s="16"/>
      <c r="B71" s="83" t="s">
        <v>288</v>
      </c>
      <c r="C71" s="17"/>
      <c r="D71" s="18"/>
      <c r="E71" s="30"/>
      <c r="F71" s="30"/>
    </row>
    <row r="72" s="15" customFormat="true" ht="23.85" hidden="false" customHeight="false" outlineLevel="0" collapsed="false">
      <c r="A72" s="16"/>
      <c r="B72" s="84" t="s">
        <v>289</v>
      </c>
      <c r="C72" s="17" t="s">
        <v>2</v>
      </c>
      <c r="D72" s="18"/>
      <c r="E72" s="30"/>
      <c r="F72" s="30" t="n">
        <f aca="false">D72*E72</f>
        <v>0</v>
      </c>
    </row>
    <row r="73" s="15" customFormat="true" ht="12.75" hidden="false" customHeight="false" outlineLevel="0" collapsed="false">
      <c r="A73" s="31" t="s">
        <v>93</v>
      </c>
      <c r="B73" s="33" t="s">
        <v>290</v>
      </c>
      <c r="C73" s="17"/>
      <c r="D73" s="18"/>
      <c r="E73" s="30"/>
      <c r="F73" s="30"/>
    </row>
    <row r="74" s="15" customFormat="true" ht="12.75" hidden="false" customHeight="false" outlineLevel="0" collapsed="false">
      <c r="A74" s="74" t="s">
        <v>291</v>
      </c>
      <c r="B74" s="83" t="s">
        <v>292</v>
      </c>
      <c r="C74" s="17"/>
      <c r="D74" s="18"/>
      <c r="E74" s="30"/>
      <c r="F74" s="30"/>
    </row>
    <row r="75" s="15" customFormat="true" ht="12.75" hidden="false" customHeight="false" outlineLevel="0" collapsed="false">
      <c r="A75" s="16"/>
      <c r="B75" s="73" t="s">
        <v>293</v>
      </c>
      <c r="C75" s="17" t="s">
        <v>56</v>
      </c>
      <c r="D75" s="18"/>
      <c r="E75" s="30"/>
      <c r="F75" s="30" t="n">
        <f aca="false">D75*E75</f>
        <v>0</v>
      </c>
    </row>
    <row r="76" s="15" customFormat="true" ht="12.75" hidden="false" customHeight="false" outlineLevel="0" collapsed="false">
      <c r="A76" s="16"/>
      <c r="B76" s="73" t="s">
        <v>294</v>
      </c>
      <c r="C76" s="17" t="s">
        <v>56</v>
      </c>
      <c r="D76" s="18"/>
      <c r="E76" s="30"/>
      <c r="F76" s="30" t="n">
        <f aca="false">D76*E76</f>
        <v>0</v>
      </c>
    </row>
    <row r="77" s="15" customFormat="true" ht="23.1" hidden="false" customHeight="false" outlineLevel="0" collapsed="false">
      <c r="A77" s="16"/>
      <c r="B77" s="73" t="s">
        <v>295</v>
      </c>
      <c r="C77" s="17" t="s">
        <v>9</v>
      </c>
      <c r="D77" s="18"/>
      <c r="E77" s="30"/>
      <c r="F77" s="30" t="n">
        <f aca="false">D77*E77</f>
        <v>0</v>
      </c>
    </row>
    <row r="78" s="15" customFormat="true" ht="12.75" hidden="false" customHeight="false" outlineLevel="0" collapsed="false">
      <c r="A78" s="16"/>
      <c r="B78" s="73" t="s">
        <v>296</v>
      </c>
      <c r="C78" s="17" t="s">
        <v>56</v>
      </c>
      <c r="D78" s="18"/>
      <c r="E78" s="30"/>
      <c r="F78" s="30" t="n">
        <f aca="false">D78*E78</f>
        <v>0</v>
      </c>
    </row>
    <row r="79" s="15" customFormat="true" ht="12.75" hidden="false" customHeight="false" outlineLevel="0" collapsed="false">
      <c r="A79" s="16"/>
      <c r="B79" s="73" t="s">
        <v>297</v>
      </c>
      <c r="C79" s="17" t="s">
        <v>9</v>
      </c>
      <c r="D79" s="18"/>
      <c r="E79" s="30"/>
      <c r="F79" s="30" t="n">
        <f aca="false">D79*E79</f>
        <v>0</v>
      </c>
    </row>
    <row r="80" s="15" customFormat="true" ht="12.75" hidden="false" customHeight="false" outlineLevel="0" collapsed="false">
      <c r="A80" s="74" t="s">
        <v>298</v>
      </c>
      <c r="B80" s="83" t="s">
        <v>299</v>
      </c>
      <c r="C80" s="17" t="s">
        <v>9</v>
      </c>
      <c r="D80" s="18"/>
      <c r="E80" s="30"/>
      <c r="F80" s="30" t="n">
        <f aca="false">D80*E80</f>
        <v>0</v>
      </c>
    </row>
    <row r="81" s="15" customFormat="true" ht="12.75" hidden="false" customHeight="false" outlineLevel="0" collapsed="false">
      <c r="A81" s="31" t="s">
        <v>95</v>
      </c>
      <c r="B81" s="33" t="s">
        <v>300</v>
      </c>
      <c r="C81" s="17"/>
      <c r="D81" s="18"/>
      <c r="E81" s="30"/>
      <c r="F81" s="30"/>
    </row>
    <row r="82" s="15" customFormat="true" ht="12.75" hidden="false" customHeight="false" outlineLevel="0" collapsed="false">
      <c r="A82" s="74" t="s">
        <v>301</v>
      </c>
      <c r="B82" s="83" t="s">
        <v>302</v>
      </c>
      <c r="C82" s="17"/>
      <c r="D82" s="18"/>
      <c r="E82" s="30"/>
      <c r="F82" s="30"/>
    </row>
    <row r="83" s="15" customFormat="true" ht="12.75" hidden="false" customHeight="false" outlineLevel="0" collapsed="false">
      <c r="B83" s="85" t="s">
        <v>303</v>
      </c>
      <c r="C83" s="17" t="s">
        <v>2</v>
      </c>
      <c r="D83" s="18"/>
      <c r="E83" s="30"/>
      <c r="F83" s="30" t="n">
        <f aca="false">D83*E83</f>
        <v>0</v>
      </c>
    </row>
    <row r="84" s="15" customFormat="true" ht="12.75" hidden="false" customHeight="false" outlineLevel="0" collapsed="false">
      <c r="A84" s="74" t="s">
        <v>304</v>
      </c>
      <c r="B84" s="83" t="s">
        <v>305</v>
      </c>
      <c r="C84" s="17" t="s">
        <v>2</v>
      </c>
      <c r="D84" s="18"/>
      <c r="E84" s="30"/>
      <c r="F84" s="30" t="n">
        <f aca="false">D84*E84</f>
        <v>0</v>
      </c>
    </row>
    <row r="85" s="15" customFormat="true" ht="12.75" hidden="false" customHeight="false" outlineLevel="0" collapsed="false">
      <c r="A85" s="74" t="s">
        <v>306</v>
      </c>
      <c r="B85" s="83" t="s">
        <v>307</v>
      </c>
      <c r="C85" s="17"/>
      <c r="D85" s="18"/>
      <c r="E85" s="30"/>
      <c r="F85" s="30"/>
    </row>
    <row r="86" s="15" customFormat="true" ht="12.75" hidden="false" customHeight="false" outlineLevel="0" collapsed="false">
      <c r="B86" s="85" t="s">
        <v>308</v>
      </c>
      <c r="C86" s="17" t="s">
        <v>2</v>
      </c>
      <c r="D86" s="18"/>
      <c r="E86" s="30"/>
      <c r="F86" s="30" t="n">
        <f aca="false">D86*E86</f>
        <v>0</v>
      </c>
    </row>
    <row r="87" s="15" customFormat="true" ht="12.75" hidden="false" customHeight="false" outlineLevel="0" collapsed="false">
      <c r="B87" s="85" t="s">
        <v>308</v>
      </c>
      <c r="C87" s="17" t="s">
        <v>2</v>
      </c>
      <c r="D87" s="18"/>
      <c r="E87" s="30"/>
      <c r="F87" s="30" t="n">
        <f aca="false">D87*E87</f>
        <v>0</v>
      </c>
    </row>
    <row r="88" s="15" customFormat="true" ht="12.75" hidden="false" customHeight="false" outlineLevel="0" collapsed="false">
      <c r="A88" s="74" t="s">
        <v>309</v>
      </c>
      <c r="B88" s="83" t="s">
        <v>310</v>
      </c>
      <c r="C88" s="17"/>
      <c r="D88" s="18"/>
      <c r="E88" s="30"/>
      <c r="F88" s="30"/>
    </row>
    <row r="89" s="15" customFormat="true" ht="14.25" hidden="false" customHeight="true" outlineLevel="0" collapsed="false">
      <c r="B89" s="85" t="s">
        <v>311</v>
      </c>
      <c r="C89" s="17" t="s">
        <v>2</v>
      </c>
      <c r="D89" s="18"/>
      <c r="E89" s="30"/>
      <c r="F89" s="30" t="n">
        <f aca="false">D89*E89</f>
        <v>0</v>
      </c>
    </row>
    <row r="90" s="15" customFormat="true" ht="12.75" hidden="false" customHeight="false" outlineLevel="0" collapsed="false">
      <c r="A90" s="74"/>
      <c r="B90" s="85" t="s">
        <v>312</v>
      </c>
      <c r="C90" s="17" t="s">
        <v>2</v>
      </c>
      <c r="D90" s="18"/>
      <c r="E90" s="30"/>
      <c r="F90" s="30" t="n">
        <f aca="false">D90*E90</f>
        <v>0</v>
      </c>
    </row>
    <row r="91" s="15" customFormat="true" ht="12.75" hidden="false" customHeight="false" outlineLevel="0" collapsed="false">
      <c r="A91" s="74" t="s">
        <v>313</v>
      </c>
      <c r="B91" s="83" t="s">
        <v>314</v>
      </c>
      <c r="C91" s="17" t="s">
        <v>2</v>
      </c>
      <c r="D91" s="18"/>
      <c r="E91" s="30"/>
      <c r="F91" s="30" t="n">
        <f aca="false">D91*E91</f>
        <v>0</v>
      </c>
    </row>
    <row r="92" s="15" customFormat="true" ht="12.75" hidden="false" customHeight="false" outlineLevel="0" collapsed="false">
      <c r="A92" s="74" t="s">
        <v>315</v>
      </c>
      <c r="B92" s="83" t="s">
        <v>316</v>
      </c>
      <c r="C92" s="17" t="s">
        <v>2</v>
      </c>
      <c r="D92" s="18"/>
      <c r="E92" s="30"/>
      <c r="F92" s="30" t="n">
        <f aca="false">D92*E92</f>
        <v>0</v>
      </c>
    </row>
    <row r="93" s="15" customFormat="true" ht="12.75" hidden="false" customHeight="false" outlineLevel="0" collapsed="false">
      <c r="A93" s="74" t="s">
        <v>317</v>
      </c>
      <c r="B93" s="83" t="s">
        <v>318</v>
      </c>
      <c r="C93" s="17" t="s">
        <v>2</v>
      </c>
      <c r="D93" s="18"/>
      <c r="E93" s="30"/>
      <c r="F93" s="30" t="n">
        <f aca="false">D93*E93</f>
        <v>0</v>
      </c>
    </row>
    <row r="94" s="15" customFormat="true" ht="12.75" hidden="false" customHeight="false" outlineLevel="0" collapsed="false">
      <c r="A94" s="74" t="s">
        <v>319</v>
      </c>
      <c r="B94" s="83" t="s">
        <v>320</v>
      </c>
      <c r="C94" s="17" t="s">
        <v>2</v>
      </c>
      <c r="D94" s="18"/>
      <c r="E94" s="30"/>
      <c r="F94" s="30" t="n">
        <f aca="false">D94*E94</f>
        <v>0</v>
      </c>
    </row>
    <row r="95" s="15" customFormat="true" ht="12.75" hidden="false" customHeight="false" outlineLevel="0" collapsed="false">
      <c r="A95" s="74" t="s">
        <v>321</v>
      </c>
      <c r="B95" s="83" t="s">
        <v>322</v>
      </c>
      <c r="C95" s="17" t="s">
        <v>2</v>
      </c>
      <c r="D95" s="18"/>
      <c r="E95" s="30"/>
      <c r="F95" s="30" t="n">
        <f aca="false">D95*E95</f>
        <v>0</v>
      </c>
    </row>
    <row r="96" s="15" customFormat="true" ht="12.75" hidden="false" customHeight="false" outlineLevel="0" collapsed="false">
      <c r="A96" s="74" t="s">
        <v>323</v>
      </c>
      <c r="B96" s="83" t="s">
        <v>324</v>
      </c>
      <c r="C96" s="17" t="s">
        <v>2</v>
      </c>
      <c r="D96" s="18"/>
      <c r="E96" s="30"/>
      <c r="F96" s="30" t="n">
        <f aca="false">D96*E96</f>
        <v>0</v>
      </c>
    </row>
    <row r="97" s="15" customFormat="true" ht="12.75" hidden="false" customHeight="false" outlineLevel="0" collapsed="false">
      <c r="A97" s="74" t="s">
        <v>325</v>
      </c>
      <c r="B97" s="83" t="s">
        <v>326</v>
      </c>
      <c r="C97" s="17" t="s">
        <v>2</v>
      </c>
      <c r="D97" s="18"/>
      <c r="E97" s="30"/>
      <c r="F97" s="30" t="n">
        <f aca="false">D97*E97</f>
        <v>0</v>
      </c>
      <c r="XFA97" s="51"/>
      <c r="XFB97" s="51"/>
      <c r="XFC97" s="51"/>
      <c r="XFD97" s="51"/>
    </row>
    <row r="98" s="51" customFormat="true" ht="12.75" hidden="false" customHeight="false" outlineLevel="0" collapsed="false">
      <c r="A98" s="74" t="s">
        <v>327</v>
      </c>
      <c r="B98" s="83" t="s">
        <v>328</v>
      </c>
      <c r="C98" s="77" t="s">
        <v>89</v>
      </c>
      <c r="D98" s="78"/>
      <c r="E98" s="79"/>
      <c r="F98" s="86"/>
      <c r="XFA98" s="15"/>
      <c r="XFB98" s="15"/>
      <c r="XFC98" s="15"/>
      <c r="XFD98" s="15"/>
    </row>
    <row r="99" s="15" customFormat="true" ht="9.75" hidden="false" customHeight="true" outlineLevel="0" collapsed="false">
      <c r="A99" s="38"/>
      <c r="B99" s="39"/>
      <c r="C99" s="56"/>
      <c r="D99" s="57"/>
      <c r="E99" s="29"/>
      <c r="F99" s="87"/>
    </row>
    <row r="100" s="15" customFormat="true" ht="12.75" hidden="false" customHeight="false" outlineLevel="0" collapsed="false">
      <c r="A100" s="38"/>
      <c r="B100" s="39"/>
      <c r="C100" s="40" t="s">
        <v>72</v>
      </c>
      <c r="D100" s="40"/>
      <c r="E100" s="40"/>
      <c r="F100" s="41" t="n">
        <f aca="false">SUM(F31:F98)</f>
        <v>0</v>
      </c>
    </row>
    <row r="101" s="15" customFormat="true" ht="12.75" hidden="false" customHeight="false" outlineLevel="0" collapsed="false">
      <c r="A101" s="38"/>
      <c r="B101" s="39"/>
      <c r="C101" s="40" t="s">
        <v>73</v>
      </c>
      <c r="D101" s="40"/>
      <c r="E101" s="40"/>
      <c r="F101" s="41" t="n">
        <f aca="false">F100*20%</f>
        <v>0</v>
      </c>
    </row>
    <row r="102" s="15" customFormat="true" ht="12.75" hidden="false" customHeight="false" outlineLevel="0" collapsed="false">
      <c r="A102" s="38"/>
      <c r="B102" s="39"/>
      <c r="C102" s="40" t="s">
        <v>74</v>
      </c>
      <c r="D102" s="40"/>
      <c r="E102" s="40"/>
      <c r="F102" s="42" t="n">
        <f aca="false">F100+F101</f>
        <v>0</v>
      </c>
      <c r="XFA102" s="6"/>
      <c r="XFB102" s="6"/>
      <c r="XFC102" s="6"/>
      <c r="XFD102" s="6"/>
    </row>
    <row r="103" s="15" customFormat="true" ht="8.75" hidden="false" customHeight="true" outlineLevel="0" collapsed="false">
      <c r="A103" s="43"/>
      <c r="B103" s="44"/>
      <c r="C103" s="45"/>
      <c r="D103" s="61"/>
      <c r="E103" s="62"/>
      <c r="F103" s="63"/>
      <c r="XFA103" s="6"/>
      <c r="XFB103" s="6"/>
      <c r="XFC103" s="6"/>
      <c r="XFD103" s="6"/>
    </row>
  </sheetData>
  <mergeCells count="8">
    <mergeCell ref="A1:F1"/>
    <mergeCell ref="A2:B2"/>
    <mergeCell ref="A3:F3"/>
    <mergeCell ref="A28:F28"/>
    <mergeCell ref="B31:B36"/>
    <mergeCell ref="C100:E100"/>
    <mergeCell ref="C101:E101"/>
    <mergeCell ref="C102:E10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6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66" man="true" max="16383" min="0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18"/>
  <sheetViews>
    <sheetView showFormulas="false" showGridLines="true" showRowColHeaders="true" showZeros="true" rightToLeft="false" tabSelected="false" showOutlineSymbols="true" defaultGridColor="true" view="normal" topLeftCell="A73" colorId="64" zoomScale="85" zoomScaleNormal="85" zoomScalePageLayoutView="100" workbookViewId="0">
      <selection pane="topLeft" activeCell="B98" activeCellId="0" sqref="B98"/>
    </sheetView>
  </sheetViews>
  <sheetFormatPr defaultColWidth="10.9140625" defaultRowHeight="12.75" customHeight="false" zeroHeight="false" outlineLevelRow="0" outlineLevelCol="0"/>
  <cols>
    <col collapsed="false" customWidth="true" hidden="false" outlineLevel="0" max="1" min="1" style="1" width="4.73"/>
    <col collapsed="false" customWidth="true" hidden="false" outlineLevel="0" max="2" min="2" style="2" width="68.27"/>
    <col collapsed="false" customWidth="true" hidden="false" outlineLevel="0" max="3" min="3" style="3" width="4.54"/>
    <col collapsed="false" customWidth="true" hidden="false" outlineLevel="0" max="4" min="4" style="4" width="12"/>
    <col collapsed="false" customWidth="true" hidden="false" outlineLevel="0" max="5" min="5" style="5" width="14.18"/>
    <col collapsed="false" customWidth="true" hidden="false" outlineLevel="0" max="6" min="6" style="5" width="15.82"/>
    <col collapsed="false" customWidth="false" hidden="false" outlineLevel="0" max="251" min="7" style="6" width="10.91"/>
    <col collapsed="false" customWidth="true" hidden="false" outlineLevel="0" max="252" min="252" style="6" width="1.18"/>
    <col collapsed="false" customWidth="true" hidden="false" outlineLevel="0" max="253" min="253" style="6" width="72.73"/>
    <col collapsed="false" customWidth="true" hidden="false" outlineLevel="0" max="254" min="254" style="6" width="1.18"/>
    <col collapsed="false" customWidth="true" hidden="false" outlineLevel="0" max="255" min="255" style="6" width="4.54"/>
    <col collapsed="false" customWidth="true" hidden="false" outlineLevel="0" max="256" min="256" style="6" width="12"/>
    <col collapsed="false" customWidth="true" hidden="false" outlineLevel="0" max="257" min="257" style="6" width="1.18"/>
    <col collapsed="false" customWidth="true" hidden="false" outlineLevel="0" max="258" min="258" style="6" width="14.18"/>
    <col collapsed="false" customWidth="true" hidden="false" outlineLevel="0" max="259" min="259" style="6" width="1.18"/>
    <col collapsed="false" customWidth="true" hidden="false" outlineLevel="0" max="260" min="260" style="6" width="15.82"/>
    <col collapsed="false" customWidth="true" hidden="false" outlineLevel="0" max="261" min="261" style="6" width="1.18"/>
    <col collapsed="false" customWidth="true" hidden="false" outlineLevel="0" max="262" min="262" style="6" width="13.82"/>
    <col collapsed="false" customWidth="false" hidden="false" outlineLevel="0" max="507" min="263" style="6" width="10.91"/>
    <col collapsed="false" customWidth="true" hidden="false" outlineLevel="0" max="508" min="508" style="6" width="1.18"/>
    <col collapsed="false" customWidth="true" hidden="false" outlineLevel="0" max="509" min="509" style="6" width="72.73"/>
    <col collapsed="false" customWidth="true" hidden="false" outlineLevel="0" max="510" min="510" style="6" width="1.18"/>
    <col collapsed="false" customWidth="true" hidden="false" outlineLevel="0" max="511" min="511" style="6" width="4.54"/>
    <col collapsed="false" customWidth="true" hidden="false" outlineLevel="0" max="512" min="512" style="6" width="12"/>
    <col collapsed="false" customWidth="true" hidden="false" outlineLevel="0" max="513" min="513" style="6" width="1.18"/>
    <col collapsed="false" customWidth="true" hidden="false" outlineLevel="0" max="514" min="514" style="6" width="14.18"/>
    <col collapsed="false" customWidth="true" hidden="false" outlineLevel="0" max="515" min="515" style="6" width="1.18"/>
    <col collapsed="false" customWidth="true" hidden="false" outlineLevel="0" max="516" min="516" style="6" width="15.82"/>
    <col collapsed="false" customWidth="true" hidden="false" outlineLevel="0" max="517" min="517" style="6" width="1.18"/>
    <col collapsed="false" customWidth="true" hidden="false" outlineLevel="0" max="518" min="518" style="6" width="13.82"/>
    <col collapsed="false" customWidth="false" hidden="false" outlineLevel="0" max="763" min="519" style="6" width="10.91"/>
    <col collapsed="false" customWidth="true" hidden="false" outlineLevel="0" max="764" min="764" style="6" width="1.18"/>
    <col collapsed="false" customWidth="true" hidden="false" outlineLevel="0" max="765" min="765" style="6" width="72.73"/>
    <col collapsed="false" customWidth="true" hidden="false" outlineLevel="0" max="766" min="766" style="6" width="1.18"/>
    <col collapsed="false" customWidth="true" hidden="false" outlineLevel="0" max="767" min="767" style="6" width="4.54"/>
    <col collapsed="false" customWidth="true" hidden="false" outlineLevel="0" max="768" min="768" style="6" width="12"/>
    <col collapsed="false" customWidth="true" hidden="false" outlineLevel="0" max="769" min="769" style="6" width="1.18"/>
    <col collapsed="false" customWidth="true" hidden="false" outlineLevel="0" max="770" min="770" style="6" width="14.18"/>
    <col collapsed="false" customWidth="true" hidden="false" outlineLevel="0" max="771" min="771" style="6" width="1.18"/>
    <col collapsed="false" customWidth="true" hidden="false" outlineLevel="0" max="772" min="772" style="6" width="15.82"/>
    <col collapsed="false" customWidth="true" hidden="false" outlineLevel="0" max="773" min="773" style="6" width="1.18"/>
    <col collapsed="false" customWidth="true" hidden="false" outlineLevel="0" max="774" min="774" style="6" width="13.82"/>
    <col collapsed="false" customWidth="false" hidden="false" outlineLevel="0" max="1019" min="775" style="6" width="10.91"/>
    <col collapsed="false" customWidth="true" hidden="false" outlineLevel="0" max="1020" min="1020" style="6" width="1.18"/>
    <col collapsed="false" customWidth="true" hidden="false" outlineLevel="0" max="1021" min="1021" style="6" width="72.73"/>
    <col collapsed="false" customWidth="true" hidden="false" outlineLevel="0" max="1022" min="1022" style="6" width="1.18"/>
    <col collapsed="false" customWidth="true" hidden="false" outlineLevel="0" max="1023" min="1023" style="6" width="4.54"/>
    <col collapsed="false" customWidth="true" hidden="false" outlineLevel="0" max="1024" min="1024" style="6" width="12"/>
    <col collapsed="false" customWidth="true" hidden="false" outlineLevel="0" max="1025" min="1025" style="6" width="1.18"/>
    <col collapsed="false" customWidth="true" hidden="false" outlineLevel="0" max="1026" min="1026" style="6" width="14.18"/>
    <col collapsed="false" customWidth="true" hidden="false" outlineLevel="0" max="1027" min="1027" style="6" width="1.18"/>
    <col collapsed="false" customWidth="true" hidden="false" outlineLevel="0" max="1028" min="1028" style="6" width="15.82"/>
    <col collapsed="false" customWidth="true" hidden="false" outlineLevel="0" max="1029" min="1029" style="6" width="1.18"/>
    <col collapsed="false" customWidth="true" hidden="false" outlineLevel="0" max="1030" min="1030" style="6" width="13.82"/>
    <col collapsed="false" customWidth="false" hidden="false" outlineLevel="0" max="1275" min="1031" style="6" width="10.91"/>
    <col collapsed="false" customWidth="true" hidden="false" outlineLevel="0" max="1276" min="1276" style="6" width="1.18"/>
    <col collapsed="false" customWidth="true" hidden="false" outlineLevel="0" max="1277" min="1277" style="6" width="72.73"/>
    <col collapsed="false" customWidth="true" hidden="false" outlineLevel="0" max="1278" min="1278" style="6" width="1.18"/>
    <col collapsed="false" customWidth="true" hidden="false" outlineLevel="0" max="1279" min="1279" style="6" width="4.54"/>
    <col collapsed="false" customWidth="true" hidden="false" outlineLevel="0" max="1280" min="1280" style="6" width="12"/>
    <col collapsed="false" customWidth="true" hidden="false" outlineLevel="0" max="1281" min="1281" style="6" width="1.18"/>
    <col collapsed="false" customWidth="true" hidden="false" outlineLevel="0" max="1282" min="1282" style="6" width="14.18"/>
    <col collapsed="false" customWidth="true" hidden="false" outlineLevel="0" max="1283" min="1283" style="6" width="1.18"/>
    <col collapsed="false" customWidth="true" hidden="false" outlineLevel="0" max="1284" min="1284" style="6" width="15.82"/>
    <col collapsed="false" customWidth="true" hidden="false" outlineLevel="0" max="1285" min="1285" style="6" width="1.18"/>
    <col collapsed="false" customWidth="true" hidden="false" outlineLevel="0" max="1286" min="1286" style="6" width="13.82"/>
    <col collapsed="false" customWidth="false" hidden="false" outlineLevel="0" max="1531" min="1287" style="6" width="10.91"/>
    <col collapsed="false" customWidth="true" hidden="false" outlineLevel="0" max="1532" min="1532" style="6" width="1.18"/>
    <col collapsed="false" customWidth="true" hidden="false" outlineLevel="0" max="1533" min="1533" style="6" width="72.73"/>
    <col collapsed="false" customWidth="true" hidden="false" outlineLevel="0" max="1534" min="1534" style="6" width="1.18"/>
    <col collapsed="false" customWidth="true" hidden="false" outlineLevel="0" max="1535" min="1535" style="6" width="4.54"/>
    <col collapsed="false" customWidth="true" hidden="false" outlineLevel="0" max="1536" min="1536" style="6" width="12"/>
    <col collapsed="false" customWidth="true" hidden="false" outlineLevel="0" max="1537" min="1537" style="6" width="1.18"/>
    <col collapsed="false" customWidth="true" hidden="false" outlineLevel="0" max="1538" min="1538" style="6" width="14.18"/>
    <col collapsed="false" customWidth="true" hidden="false" outlineLevel="0" max="1539" min="1539" style="6" width="1.18"/>
    <col collapsed="false" customWidth="true" hidden="false" outlineLevel="0" max="1540" min="1540" style="6" width="15.82"/>
    <col collapsed="false" customWidth="true" hidden="false" outlineLevel="0" max="1541" min="1541" style="6" width="1.18"/>
    <col collapsed="false" customWidth="true" hidden="false" outlineLevel="0" max="1542" min="1542" style="6" width="13.82"/>
    <col collapsed="false" customWidth="false" hidden="false" outlineLevel="0" max="1787" min="1543" style="6" width="10.91"/>
    <col collapsed="false" customWidth="true" hidden="false" outlineLevel="0" max="1788" min="1788" style="6" width="1.18"/>
    <col collapsed="false" customWidth="true" hidden="false" outlineLevel="0" max="1789" min="1789" style="6" width="72.73"/>
    <col collapsed="false" customWidth="true" hidden="false" outlineLevel="0" max="1790" min="1790" style="6" width="1.18"/>
    <col collapsed="false" customWidth="true" hidden="false" outlineLevel="0" max="1791" min="1791" style="6" width="4.54"/>
    <col collapsed="false" customWidth="true" hidden="false" outlineLevel="0" max="1792" min="1792" style="6" width="12"/>
    <col collapsed="false" customWidth="true" hidden="false" outlineLevel="0" max="1793" min="1793" style="6" width="1.18"/>
    <col collapsed="false" customWidth="true" hidden="false" outlineLevel="0" max="1794" min="1794" style="6" width="14.18"/>
    <col collapsed="false" customWidth="true" hidden="false" outlineLevel="0" max="1795" min="1795" style="6" width="1.18"/>
    <col collapsed="false" customWidth="true" hidden="false" outlineLevel="0" max="1796" min="1796" style="6" width="15.82"/>
    <col collapsed="false" customWidth="true" hidden="false" outlineLevel="0" max="1797" min="1797" style="6" width="1.18"/>
    <col collapsed="false" customWidth="true" hidden="false" outlineLevel="0" max="1798" min="1798" style="6" width="13.82"/>
    <col collapsed="false" customWidth="false" hidden="false" outlineLevel="0" max="2043" min="1799" style="6" width="10.91"/>
    <col collapsed="false" customWidth="true" hidden="false" outlineLevel="0" max="2044" min="2044" style="6" width="1.18"/>
    <col collapsed="false" customWidth="true" hidden="false" outlineLevel="0" max="2045" min="2045" style="6" width="72.73"/>
    <col collapsed="false" customWidth="true" hidden="false" outlineLevel="0" max="2046" min="2046" style="6" width="1.18"/>
    <col collapsed="false" customWidth="true" hidden="false" outlineLevel="0" max="2047" min="2047" style="6" width="4.54"/>
    <col collapsed="false" customWidth="true" hidden="false" outlineLevel="0" max="2048" min="2048" style="6" width="12"/>
    <col collapsed="false" customWidth="true" hidden="false" outlineLevel="0" max="2049" min="2049" style="6" width="1.18"/>
    <col collapsed="false" customWidth="true" hidden="false" outlineLevel="0" max="2050" min="2050" style="6" width="14.18"/>
    <col collapsed="false" customWidth="true" hidden="false" outlineLevel="0" max="2051" min="2051" style="6" width="1.18"/>
    <col collapsed="false" customWidth="true" hidden="false" outlineLevel="0" max="2052" min="2052" style="6" width="15.82"/>
    <col collapsed="false" customWidth="true" hidden="false" outlineLevel="0" max="2053" min="2053" style="6" width="1.18"/>
    <col collapsed="false" customWidth="true" hidden="false" outlineLevel="0" max="2054" min="2054" style="6" width="13.82"/>
    <col collapsed="false" customWidth="false" hidden="false" outlineLevel="0" max="2299" min="2055" style="6" width="10.91"/>
    <col collapsed="false" customWidth="true" hidden="false" outlineLevel="0" max="2300" min="2300" style="6" width="1.18"/>
    <col collapsed="false" customWidth="true" hidden="false" outlineLevel="0" max="2301" min="2301" style="6" width="72.73"/>
    <col collapsed="false" customWidth="true" hidden="false" outlineLevel="0" max="2302" min="2302" style="6" width="1.18"/>
    <col collapsed="false" customWidth="true" hidden="false" outlineLevel="0" max="2303" min="2303" style="6" width="4.54"/>
    <col collapsed="false" customWidth="true" hidden="false" outlineLevel="0" max="2304" min="2304" style="6" width="12"/>
    <col collapsed="false" customWidth="true" hidden="false" outlineLevel="0" max="2305" min="2305" style="6" width="1.18"/>
    <col collapsed="false" customWidth="true" hidden="false" outlineLevel="0" max="2306" min="2306" style="6" width="14.18"/>
    <col collapsed="false" customWidth="true" hidden="false" outlineLevel="0" max="2307" min="2307" style="6" width="1.18"/>
    <col collapsed="false" customWidth="true" hidden="false" outlineLevel="0" max="2308" min="2308" style="6" width="15.82"/>
    <col collapsed="false" customWidth="true" hidden="false" outlineLevel="0" max="2309" min="2309" style="6" width="1.18"/>
    <col collapsed="false" customWidth="true" hidden="false" outlineLevel="0" max="2310" min="2310" style="6" width="13.82"/>
    <col collapsed="false" customWidth="false" hidden="false" outlineLevel="0" max="2555" min="2311" style="6" width="10.91"/>
    <col collapsed="false" customWidth="true" hidden="false" outlineLevel="0" max="2556" min="2556" style="6" width="1.18"/>
    <col collapsed="false" customWidth="true" hidden="false" outlineLevel="0" max="2557" min="2557" style="6" width="72.73"/>
    <col collapsed="false" customWidth="true" hidden="false" outlineLevel="0" max="2558" min="2558" style="6" width="1.18"/>
    <col collapsed="false" customWidth="true" hidden="false" outlineLevel="0" max="2559" min="2559" style="6" width="4.54"/>
    <col collapsed="false" customWidth="true" hidden="false" outlineLevel="0" max="2560" min="2560" style="6" width="12"/>
    <col collapsed="false" customWidth="true" hidden="false" outlineLevel="0" max="2561" min="2561" style="6" width="1.18"/>
    <col collapsed="false" customWidth="true" hidden="false" outlineLevel="0" max="2562" min="2562" style="6" width="14.18"/>
    <col collapsed="false" customWidth="true" hidden="false" outlineLevel="0" max="2563" min="2563" style="6" width="1.18"/>
    <col collapsed="false" customWidth="true" hidden="false" outlineLevel="0" max="2564" min="2564" style="6" width="15.82"/>
    <col collapsed="false" customWidth="true" hidden="false" outlineLevel="0" max="2565" min="2565" style="6" width="1.18"/>
    <col collapsed="false" customWidth="true" hidden="false" outlineLevel="0" max="2566" min="2566" style="6" width="13.82"/>
    <col collapsed="false" customWidth="false" hidden="false" outlineLevel="0" max="2811" min="2567" style="6" width="10.91"/>
    <col collapsed="false" customWidth="true" hidden="false" outlineLevel="0" max="2812" min="2812" style="6" width="1.18"/>
    <col collapsed="false" customWidth="true" hidden="false" outlineLevel="0" max="2813" min="2813" style="6" width="72.73"/>
    <col collapsed="false" customWidth="true" hidden="false" outlineLevel="0" max="2814" min="2814" style="6" width="1.18"/>
    <col collapsed="false" customWidth="true" hidden="false" outlineLevel="0" max="2815" min="2815" style="6" width="4.54"/>
    <col collapsed="false" customWidth="true" hidden="false" outlineLevel="0" max="2816" min="2816" style="6" width="12"/>
    <col collapsed="false" customWidth="true" hidden="false" outlineLevel="0" max="2817" min="2817" style="6" width="1.18"/>
    <col collapsed="false" customWidth="true" hidden="false" outlineLevel="0" max="2818" min="2818" style="6" width="14.18"/>
    <col collapsed="false" customWidth="true" hidden="false" outlineLevel="0" max="2819" min="2819" style="6" width="1.18"/>
    <col collapsed="false" customWidth="true" hidden="false" outlineLevel="0" max="2820" min="2820" style="6" width="15.82"/>
    <col collapsed="false" customWidth="true" hidden="false" outlineLevel="0" max="2821" min="2821" style="6" width="1.18"/>
    <col collapsed="false" customWidth="true" hidden="false" outlineLevel="0" max="2822" min="2822" style="6" width="13.82"/>
    <col collapsed="false" customWidth="false" hidden="false" outlineLevel="0" max="3067" min="2823" style="6" width="10.91"/>
    <col collapsed="false" customWidth="true" hidden="false" outlineLevel="0" max="3068" min="3068" style="6" width="1.18"/>
    <col collapsed="false" customWidth="true" hidden="false" outlineLevel="0" max="3069" min="3069" style="6" width="72.73"/>
    <col collapsed="false" customWidth="true" hidden="false" outlineLevel="0" max="3070" min="3070" style="6" width="1.18"/>
    <col collapsed="false" customWidth="true" hidden="false" outlineLevel="0" max="3071" min="3071" style="6" width="4.54"/>
    <col collapsed="false" customWidth="true" hidden="false" outlineLevel="0" max="3072" min="3072" style="6" width="12"/>
    <col collapsed="false" customWidth="true" hidden="false" outlineLevel="0" max="3073" min="3073" style="6" width="1.18"/>
    <col collapsed="false" customWidth="true" hidden="false" outlineLevel="0" max="3074" min="3074" style="6" width="14.18"/>
    <col collapsed="false" customWidth="true" hidden="false" outlineLevel="0" max="3075" min="3075" style="6" width="1.18"/>
    <col collapsed="false" customWidth="true" hidden="false" outlineLevel="0" max="3076" min="3076" style="6" width="15.82"/>
    <col collapsed="false" customWidth="true" hidden="false" outlineLevel="0" max="3077" min="3077" style="6" width="1.18"/>
    <col collapsed="false" customWidth="true" hidden="false" outlineLevel="0" max="3078" min="3078" style="6" width="13.82"/>
    <col collapsed="false" customWidth="false" hidden="false" outlineLevel="0" max="3323" min="3079" style="6" width="10.91"/>
    <col collapsed="false" customWidth="true" hidden="false" outlineLevel="0" max="3324" min="3324" style="6" width="1.18"/>
    <col collapsed="false" customWidth="true" hidden="false" outlineLevel="0" max="3325" min="3325" style="6" width="72.73"/>
    <col collapsed="false" customWidth="true" hidden="false" outlineLevel="0" max="3326" min="3326" style="6" width="1.18"/>
    <col collapsed="false" customWidth="true" hidden="false" outlineLevel="0" max="3327" min="3327" style="6" width="4.54"/>
    <col collapsed="false" customWidth="true" hidden="false" outlineLevel="0" max="3328" min="3328" style="6" width="12"/>
    <col collapsed="false" customWidth="true" hidden="false" outlineLevel="0" max="3329" min="3329" style="6" width="1.18"/>
    <col collapsed="false" customWidth="true" hidden="false" outlineLevel="0" max="3330" min="3330" style="6" width="14.18"/>
    <col collapsed="false" customWidth="true" hidden="false" outlineLevel="0" max="3331" min="3331" style="6" width="1.18"/>
    <col collapsed="false" customWidth="true" hidden="false" outlineLevel="0" max="3332" min="3332" style="6" width="15.82"/>
    <col collapsed="false" customWidth="true" hidden="false" outlineLevel="0" max="3333" min="3333" style="6" width="1.18"/>
    <col collapsed="false" customWidth="true" hidden="false" outlineLevel="0" max="3334" min="3334" style="6" width="13.82"/>
    <col collapsed="false" customWidth="false" hidden="false" outlineLevel="0" max="3579" min="3335" style="6" width="10.91"/>
    <col collapsed="false" customWidth="true" hidden="false" outlineLevel="0" max="3580" min="3580" style="6" width="1.18"/>
    <col collapsed="false" customWidth="true" hidden="false" outlineLevel="0" max="3581" min="3581" style="6" width="72.73"/>
    <col collapsed="false" customWidth="true" hidden="false" outlineLevel="0" max="3582" min="3582" style="6" width="1.18"/>
    <col collapsed="false" customWidth="true" hidden="false" outlineLevel="0" max="3583" min="3583" style="6" width="4.54"/>
    <col collapsed="false" customWidth="true" hidden="false" outlineLevel="0" max="3584" min="3584" style="6" width="12"/>
    <col collapsed="false" customWidth="true" hidden="false" outlineLevel="0" max="3585" min="3585" style="6" width="1.18"/>
    <col collapsed="false" customWidth="true" hidden="false" outlineLevel="0" max="3586" min="3586" style="6" width="14.18"/>
    <col collapsed="false" customWidth="true" hidden="false" outlineLevel="0" max="3587" min="3587" style="6" width="1.18"/>
    <col collapsed="false" customWidth="true" hidden="false" outlineLevel="0" max="3588" min="3588" style="6" width="15.82"/>
    <col collapsed="false" customWidth="true" hidden="false" outlineLevel="0" max="3589" min="3589" style="6" width="1.18"/>
    <col collapsed="false" customWidth="true" hidden="false" outlineLevel="0" max="3590" min="3590" style="6" width="13.82"/>
    <col collapsed="false" customWidth="false" hidden="false" outlineLevel="0" max="3835" min="3591" style="6" width="10.91"/>
    <col collapsed="false" customWidth="true" hidden="false" outlineLevel="0" max="3836" min="3836" style="6" width="1.18"/>
    <col collapsed="false" customWidth="true" hidden="false" outlineLevel="0" max="3837" min="3837" style="6" width="72.73"/>
    <col collapsed="false" customWidth="true" hidden="false" outlineLevel="0" max="3838" min="3838" style="6" width="1.18"/>
    <col collapsed="false" customWidth="true" hidden="false" outlineLevel="0" max="3839" min="3839" style="6" width="4.54"/>
    <col collapsed="false" customWidth="true" hidden="false" outlineLevel="0" max="3840" min="3840" style="6" width="12"/>
    <col collapsed="false" customWidth="true" hidden="false" outlineLevel="0" max="3841" min="3841" style="6" width="1.18"/>
    <col collapsed="false" customWidth="true" hidden="false" outlineLevel="0" max="3842" min="3842" style="6" width="14.18"/>
    <col collapsed="false" customWidth="true" hidden="false" outlineLevel="0" max="3843" min="3843" style="6" width="1.18"/>
    <col collapsed="false" customWidth="true" hidden="false" outlineLevel="0" max="3844" min="3844" style="6" width="15.82"/>
    <col collapsed="false" customWidth="true" hidden="false" outlineLevel="0" max="3845" min="3845" style="6" width="1.18"/>
    <col collapsed="false" customWidth="true" hidden="false" outlineLevel="0" max="3846" min="3846" style="6" width="13.82"/>
    <col collapsed="false" customWidth="false" hidden="false" outlineLevel="0" max="4091" min="3847" style="6" width="10.91"/>
    <col collapsed="false" customWidth="true" hidden="false" outlineLevel="0" max="4092" min="4092" style="6" width="1.18"/>
    <col collapsed="false" customWidth="true" hidden="false" outlineLevel="0" max="4093" min="4093" style="6" width="72.73"/>
    <col collapsed="false" customWidth="true" hidden="false" outlineLevel="0" max="4094" min="4094" style="6" width="1.18"/>
    <col collapsed="false" customWidth="true" hidden="false" outlineLevel="0" max="4095" min="4095" style="6" width="4.54"/>
    <col collapsed="false" customWidth="true" hidden="false" outlineLevel="0" max="4096" min="4096" style="6" width="12"/>
    <col collapsed="false" customWidth="true" hidden="false" outlineLevel="0" max="4097" min="4097" style="6" width="1.18"/>
    <col collapsed="false" customWidth="true" hidden="false" outlineLevel="0" max="4098" min="4098" style="6" width="14.18"/>
    <col collapsed="false" customWidth="true" hidden="false" outlineLevel="0" max="4099" min="4099" style="6" width="1.18"/>
    <col collapsed="false" customWidth="true" hidden="false" outlineLevel="0" max="4100" min="4100" style="6" width="15.82"/>
    <col collapsed="false" customWidth="true" hidden="false" outlineLevel="0" max="4101" min="4101" style="6" width="1.18"/>
    <col collapsed="false" customWidth="true" hidden="false" outlineLevel="0" max="4102" min="4102" style="6" width="13.82"/>
    <col collapsed="false" customWidth="false" hidden="false" outlineLevel="0" max="4347" min="4103" style="6" width="10.91"/>
    <col collapsed="false" customWidth="true" hidden="false" outlineLevel="0" max="4348" min="4348" style="6" width="1.18"/>
    <col collapsed="false" customWidth="true" hidden="false" outlineLevel="0" max="4349" min="4349" style="6" width="72.73"/>
    <col collapsed="false" customWidth="true" hidden="false" outlineLevel="0" max="4350" min="4350" style="6" width="1.18"/>
    <col collapsed="false" customWidth="true" hidden="false" outlineLevel="0" max="4351" min="4351" style="6" width="4.54"/>
    <col collapsed="false" customWidth="true" hidden="false" outlineLevel="0" max="4352" min="4352" style="6" width="12"/>
    <col collapsed="false" customWidth="true" hidden="false" outlineLevel="0" max="4353" min="4353" style="6" width="1.18"/>
    <col collapsed="false" customWidth="true" hidden="false" outlineLevel="0" max="4354" min="4354" style="6" width="14.18"/>
    <col collapsed="false" customWidth="true" hidden="false" outlineLevel="0" max="4355" min="4355" style="6" width="1.18"/>
    <col collapsed="false" customWidth="true" hidden="false" outlineLevel="0" max="4356" min="4356" style="6" width="15.82"/>
    <col collapsed="false" customWidth="true" hidden="false" outlineLevel="0" max="4357" min="4357" style="6" width="1.18"/>
    <col collapsed="false" customWidth="true" hidden="false" outlineLevel="0" max="4358" min="4358" style="6" width="13.82"/>
    <col collapsed="false" customWidth="false" hidden="false" outlineLevel="0" max="4603" min="4359" style="6" width="10.91"/>
    <col collapsed="false" customWidth="true" hidden="false" outlineLevel="0" max="4604" min="4604" style="6" width="1.18"/>
    <col collapsed="false" customWidth="true" hidden="false" outlineLevel="0" max="4605" min="4605" style="6" width="72.73"/>
    <col collapsed="false" customWidth="true" hidden="false" outlineLevel="0" max="4606" min="4606" style="6" width="1.18"/>
    <col collapsed="false" customWidth="true" hidden="false" outlineLevel="0" max="4607" min="4607" style="6" width="4.54"/>
    <col collapsed="false" customWidth="true" hidden="false" outlineLevel="0" max="4608" min="4608" style="6" width="12"/>
    <col collapsed="false" customWidth="true" hidden="false" outlineLevel="0" max="4609" min="4609" style="6" width="1.18"/>
    <col collapsed="false" customWidth="true" hidden="false" outlineLevel="0" max="4610" min="4610" style="6" width="14.18"/>
    <col collapsed="false" customWidth="true" hidden="false" outlineLevel="0" max="4611" min="4611" style="6" width="1.18"/>
    <col collapsed="false" customWidth="true" hidden="false" outlineLevel="0" max="4612" min="4612" style="6" width="15.82"/>
    <col collapsed="false" customWidth="true" hidden="false" outlineLevel="0" max="4613" min="4613" style="6" width="1.18"/>
    <col collapsed="false" customWidth="true" hidden="false" outlineLevel="0" max="4614" min="4614" style="6" width="13.82"/>
    <col collapsed="false" customWidth="false" hidden="false" outlineLevel="0" max="4859" min="4615" style="6" width="10.91"/>
    <col collapsed="false" customWidth="true" hidden="false" outlineLevel="0" max="4860" min="4860" style="6" width="1.18"/>
    <col collapsed="false" customWidth="true" hidden="false" outlineLevel="0" max="4861" min="4861" style="6" width="72.73"/>
    <col collapsed="false" customWidth="true" hidden="false" outlineLevel="0" max="4862" min="4862" style="6" width="1.18"/>
    <col collapsed="false" customWidth="true" hidden="false" outlineLevel="0" max="4863" min="4863" style="6" width="4.54"/>
    <col collapsed="false" customWidth="true" hidden="false" outlineLevel="0" max="4864" min="4864" style="6" width="12"/>
    <col collapsed="false" customWidth="true" hidden="false" outlineLevel="0" max="4865" min="4865" style="6" width="1.18"/>
    <col collapsed="false" customWidth="true" hidden="false" outlineLevel="0" max="4866" min="4866" style="6" width="14.18"/>
    <col collapsed="false" customWidth="true" hidden="false" outlineLevel="0" max="4867" min="4867" style="6" width="1.18"/>
    <col collapsed="false" customWidth="true" hidden="false" outlineLevel="0" max="4868" min="4868" style="6" width="15.82"/>
    <col collapsed="false" customWidth="true" hidden="false" outlineLevel="0" max="4869" min="4869" style="6" width="1.18"/>
    <col collapsed="false" customWidth="true" hidden="false" outlineLevel="0" max="4870" min="4870" style="6" width="13.82"/>
    <col collapsed="false" customWidth="false" hidden="false" outlineLevel="0" max="5115" min="4871" style="6" width="10.91"/>
    <col collapsed="false" customWidth="true" hidden="false" outlineLevel="0" max="5116" min="5116" style="6" width="1.18"/>
    <col collapsed="false" customWidth="true" hidden="false" outlineLevel="0" max="5117" min="5117" style="6" width="72.73"/>
    <col collapsed="false" customWidth="true" hidden="false" outlineLevel="0" max="5118" min="5118" style="6" width="1.18"/>
    <col collapsed="false" customWidth="true" hidden="false" outlineLevel="0" max="5119" min="5119" style="6" width="4.54"/>
    <col collapsed="false" customWidth="true" hidden="false" outlineLevel="0" max="5120" min="5120" style="6" width="12"/>
    <col collapsed="false" customWidth="true" hidden="false" outlineLevel="0" max="5121" min="5121" style="6" width="1.18"/>
    <col collapsed="false" customWidth="true" hidden="false" outlineLevel="0" max="5122" min="5122" style="6" width="14.18"/>
    <col collapsed="false" customWidth="true" hidden="false" outlineLevel="0" max="5123" min="5123" style="6" width="1.18"/>
    <col collapsed="false" customWidth="true" hidden="false" outlineLevel="0" max="5124" min="5124" style="6" width="15.82"/>
    <col collapsed="false" customWidth="true" hidden="false" outlineLevel="0" max="5125" min="5125" style="6" width="1.18"/>
    <col collapsed="false" customWidth="true" hidden="false" outlineLevel="0" max="5126" min="5126" style="6" width="13.82"/>
    <col collapsed="false" customWidth="false" hidden="false" outlineLevel="0" max="5371" min="5127" style="6" width="10.91"/>
    <col collapsed="false" customWidth="true" hidden="false" outlineLevel="0" max="5372" min="5372" style="6" width="1.18"/>
    <col collapsed="false" customWidth="true" hidden="false" outlineLevel="0" max="5373" min="5373" style="6" width="72.73"/>
    <col collapsed="false" customWidth="true" hidden="false" outlineLevel="0" max="5374" min="5374" style="6" width="1.18"/>
    <col collapsed="false" customWidth="true" hidden="false" outlineLevel="0" max="5375" min="5375" style="6" width="4.54"/>
    <col collapsed="false" customWidth="true" hidden="false" outlineLevel="0" max="5376" min="5376" style="6" width="12"/>
    <col collapsed="false" customWidth="true" hidden="false" outlineLevel="0" max="5377" min="5377" style="6" width="1.18"/>
    <col collapsed="false" customWidth="true" hidden="false" outlineLevel="0" max="5378" min="5378" style="6" width="14.18"/>
    <col collapsed="false" customWidth="true" hidden="false" outlineLevel="0" max="5379" min="5379" style="6" width="1.18"/>
    <col collapsed="false" customWidth="true" hidden="false" outlineLevel="0" max="5380" min="5380" style="6" width="15.82"/>
    <col collapsed="false" customWidth="true" hidden="false" outlineLevel="0" max="5381" min="5381" style="6" width="1.18"/>
    <col collapsed="false" customWidth="true" hidden="false" outlineLevel="0" max="5382" min="5382" style="6" width="13.82"/>
    <col collapsed="false" customWidth="false" hidden="false" outlineLevel="0" max="5627" min="5383" style="6" width="10.91"/>
    <col collapsed="false" customWidth="true" hidden="false" outlineLevel="0" max="5628" min="5628" style="6" width="1.18"/>
    <col collapsed="false" customWidth="true" hidden="false" outlineLevel="0" max="5629" min="5629" style="6" width="72.73"/>
    <col collapsed="false" customWidth="true" hidden="false" outlineLevel="0" max="5630" min="5630" style="6" width="1.18"/>
    <col collapsed="false" customWidth="true" hidden="false" outlineLevel="0" max="5631" min="5631" style="6" width="4.54"/>
    <col collapsed="false" customWidth="true" hidden="false" outlineLevel="0" max="5632" min="5632" style="6" width="12"/>
    <col collapsed="false" customWidth="true" hidden="false" outlineLevel="0" max="5633" min="5633" style="6" width="1.18"/>
    <col collapsed="false" customWidth="true" hidden="false" outlineLevel="0" max="5634" min="5634" style="6" width="14.18"/>
    <col collapsed="false" customWidth="true" hidden="false" outlineLevel="0" max="5635" min="5635" style="6" width="1.18"/>
    <col collapsed="false" customWidth="true" hidden="false" outlineLevel="0" max="5636" min="5636" style="6" width="15.82"/>
    <col collapsed="false" customWidth="true" hidden="false" outlineLevel="0" max="5637" min="5637" style="6" width="1.18"/>
    <col collapsed="false" customWidth="true" hidden="false" outlineLevel="0" max="5638" min="5638" style="6" width="13.82"/>
    <col collapsed="false" customWidth="false" hidden="false" outlineLevel="0" max="5883" min="5639" style="6" width="10.91"/>
    <col collapsed="false" customWidth="true" hidden="false" outlineLevel="0" max="5884" min="5884" style="6" width="1.18"/>
    <col collapsed="false" customWidth="true" hidden="false" outlineLevel="0" max="5885" min="5885" style="6" width="72.73"/>
    <col collapsed="false" customWidth="true" hidden="false" outlineLevel="0" max="5886" min="5886" style="6" width="1.18"/>
    <col collapsed="false" customWidth="true" hidden="false" outlineLevel="0" max="5887" min="5887" style="6" width="4.54"/>
    <col collapsed="false" customWidth="true" hidden="false" outlineLevel="0" max="5888" min="5888" style="6" width="12"/>
    <col collapsed="false" customWidth="true" hidden="false" outlineLevel="0" max="5889" min="5889" style="6" width="1.18"/>
    <col collapsed="false" customWidth="true" hidden="false" outlineLevel="0" max="5890" min="5890" style="6" width="14.18"/>
    <col collapsed="false" customWidth="true" hidden="false" outlineLevel="0" max="5891" min="5891" style="6" width="1.18"/>
    <col collapsed="false" customWidth="true" hidden="false" outlineLevel="0" max="5892" min="5892" style="6" width="15.82"/>
    <col collapsed="false" customWidth="true" hidden="false" outlineLevel="0" max="5893" min="5893" style="6" width="1.18"/>
    <col collapsed="false" customWidth="true" hidden="false" outlineLevel="0" max="5894" min="5894" style="6" width="13.82"/>
    <col collapsed="false" customWidth="false" hidden="false" outlineLevel="0" max="6139" min="5895" style="6" width="10.91"/>
    <col collapsed="false" customWidth="true" hidden="false" outlineLevel="0" max="6140" min="6140" style="6" width="1.18"/>
    <col collapsed="false" customWidth="true" hidden="false" outlineLevel="0" max="6141" min="6141" style="6" width="72.73"/>
    <col collapsed="false" customWidth="true" hidden="false" outlineLevel="0" max="6142" min="6142" style="6" width="1.18"/>
    <col collapsed="false" customWidth="true" hidden="false" outlineLevel="0" max="6143" min="6143" style="6" width="4.54"/>
    <col collapsed="false" customWidth="true" hidden="false" outlineLevel="0" max="6144" min="6144" style="6" width="12"/>
    <col collapsed="false" customWidth="true" hidden="false" outlineLevel="0" max="6145" min="6145" style="6" width="1.18"/>
    <col collapsed="false" customWidth="true" hidden="false" outlineLevel="0" max="6146" min="6146" style="6" width="14.18"/>
    <col collapsed="false" customWidth="true" hidden="false" outlineLevel="0" max="6147" min="6147" style="6" width="1.18"/>
    <col collapsed="false" customWidth="true" hidden="false" outlineLevel="0" max="6148" min="6148" style="6" width="15.82"/>
    <col collapsed="false" customWidth="true" hidden="false" outlineLevel="0" max="6149" min="6149" style="6" width="1.18"/>
    <col collapsed="false" customWidth="true" hidden="false" outlineLevel="0" max="6150" min="6150" style="6" width="13.82"/>
    <col collapsed="false" customWidth="false" hidden="false" outlineLevel="0" max="6395" min="6151" style="6" width="10.91"/>
    <col collapsed="false" customWidth="true" hidden="false" outlineLevel="0" max="6396" min="6396" style="6" width="1.18"/>
    <col collapsed="false" customWidth="true" hidden="false" outlineLevel="0" max="6397" min="6397" style="6" width="72.73"/>
    <col collapsed="false" customWidth="true" hidden="false" outlineLevel="0" max="6398" min="6398" style="6" width="1.18"/>
    <col collapsed="false" customWidth="true" hidden="false" outlineLevel="0" max="6399" min="6399" style="6" width="4.54"/>
    <col collapsed="false" customWidth="true" hidden="false" outlineLevel="0" max="6400" min="6400" style="6" width="12"/>
    <col collapsed="false" customWidth="true" hidden="false" outlineLevel="0" max="6401" min="6401" style="6" width="1.18"/>
    <col collapsed="false" customWidth="true" hidden="false" outlineLevel="0" max="6402" min="6402" style="6" width="14.18"/>
    <col collapsed="false" customWidth="true" hidden="false" outlineLevel="0" max="6403" min="6403" style="6" width="1.18"/>
    <col collapsed="false" customWidth="true" hidden="false" outlineLevel="0" max="6404" min="6404" style="6" width="15.82"/>
    <col collapsed="false" customWidth="true" hidden="false" outlineLevel="0" max="6405" min="6405" style="6" width="1.18"/>
    <col collapsed="false" customWidth="true" hidden="false" outlineLevel="0" max="6406" min="6406" style="6" width="13.82"/>
    <col collapsed="false" customWidth="false" hidden="false" outlineLevel="0" max="6651" min="6407" style="6" width="10.91"/>
    <col collapsed="false" customWidth="true" hidden="false" outlineLevel="0" max="6652" min="6652" style="6" width="1.18"/>
    <col collapsed="false" customWidth="true" hidden="false" outlineLevel="0" max="6653" min="6653" style="6" width="72.73"/>
    <col collapsed="false" customWidth="true" hidden="false" outlineLevel="0" max="6654" min="6654" style="6" width="1.18"/>
    <col collapsed="false" customWidth="true" hidden="false" outlineLevel="0" max="6655" min="6655" style="6" width="4.54"/>
    <col collapsed="false" customWidth="true" hidden="false" outlineLevel="0" max="6656" min="6656" style="6" width="12"/>
    <col collapsed="false" customWidth="true" hidden="false" outlineLevel="0" max="6657" min="6657" style="6" width="1.18"/>
    <col collapsed="false" customWidth="true" hidden="false" outlineLevel="0" max="6658" min="6658" style="6" width="14.18"/>
    <col collapsed="false" customWidth="true" hidden="false" outlineLevel="0" max="6659" min="6659" style="6" width="1.18"/>
    <col collapsed="false" customWidth="true" hidden="false" outlineLevel="0" max="6660" min="6660" style="6" width="15.82"/>
    <col collapsed="false" customWidth="true" hidden="false" outlineLevel="0" max="6661" min="6661" style="6" width="1.18"/>
    <col collapsed="false" customWidth="true" hidden="false" outlineLevel="0" max="6662" min="6662" style="6" width="13.82"/>
    <col collapsed="false" customWidth="false" hidden="false" outlineLevel="0" max="6907" min="6663" style="6" width="10.91"/>
    <col collapsed="false" customWidth="true" hidden="false" outlineLevel="0" max="6908" min="6908" style="6" width="1.18"/>
    <col collapsed="false" customWidth="true" hidden="false" outlineLevel="0" max="6909" min="6909" style="6" width="72.73"/>
    <col collapsed="false" customWidth="true" hidden="false" outlineLevel="0" max="6910" min="6910" style="6" width="1.18"/>
    <col collapsed="false" customWidth="true" hidden="false" outlineLevel="0" max="6911" min="6911" style="6" width="4.54"/>
    <col collapsed="false" customWidth="true" hidden="false" outlineLevel="0" max="6912" min="6912" style="6" width="12"/>
    <col collapsed="false" customWidth="true" hidden="false" outlineLevel="0" max="6913" min="6913" style="6" width="1.18"/>
    <col collapsed="false" customWidth="true" hidden="false" outlineLevel="0" max="6914" min="6914" style="6" width="14.18"/>
    <col collapsed="false" customWidth="true" hidden="false" outlineLevel="0" max="6915" min="6915" style="6" width="1.18"/>
    <col collapsed="false" customWidth="true" hidden="false" outlineLevel="0" max="6916" min="6916" style="6" width="15.82"/>
    <col collapsed="false" customWidth="true" hidden="false" outlineLevel="0" max="6917" min="6917" style="6" width="1.18"/>
    <col collapsed="false" customWidth="true" hidden="false" outlineLevel="0" max="6918" min="6918" style="6" width="13.82"/>
    <col collapsed="false" customWidth="false" hidden="false" outlineLevel="0" max="7163" min="6919" style="6" width="10.91"/>
    <col collapsed="false" customWidth="true" hidden="false" outlineLevel="0" max="7164" min="7164" style="6" width="1.18"/>
    <col collapsed="false" customWidth="true" hidden="false" outlineLevel="0" max="7165" min="7165" style="6" width="72.73"/>
    <col collapsed="false" customWidth="true" hidden="false" outlineLevel="0" max="7166" min="7166" style="6" width="1.18"/>
    <col collapsed="false" customWidth="true" hidden="false" outlineLevel="0" max="7167" min="7167" style="6" width="4.54"/>
    <col collapsed="false" customWidth="true" hidden="false" outlineLevel="0" max="7168" min="7168" style="6" width="12"/>
    <col collapsed="false" customWidth="true" hidden="false" outlineLevel="0" max="7169" min="7169" style="6" width="1.18"/>
    <col collapsed="false" customWidth="true" hidden="false" outlineLevel="0" max="7170" min="7170" style="6" width="14.18"/>
    <col collapsed="false" customWidth="true" hidden="false" outlineLevel="0" max="7171" min="7171" style="6" width="1.18"/>
    <col collapsed="false" customWidth="true" hidden="false" outlineLevel="0" max="7172" min="7172" style="6" width="15.82"/>
    <col collapsed="false" customWidth="true" hidden="false" outlineLevel="0" max="7173" min="7173" style="6" width="1.18"/>
    <col collapsed="false" customWidth="true" hidden="false" outlineLevel="0" max="7174" min="7174" style="6" width="13.82"/>
    <col collapsed="false" customWidth="false" hidden="false" outlineLevel="0" max="7419" min="7175" style="6" width="10.91"/>
    <col collapsed="false" customWidth="true" hidden="false" outlineLevel="0" max="7420" min="7420" style="6" width="1.18"/>
    <col collapsed="false" customWidth="true" hidden="false" outlineLevel="0" max="7421" min="7421" style="6" width="72.73"/>
    <col collapsed="false" customWidth="true" hidden="false" outlineLevel="0" max="7422" min="7422" style="6" width="1.18"/>
    <col collapsed="false" customWidth="true" hidden="false" outlineLevel="0" max="7423" min="7423" style="6" width="4.54"/>
    <col collapsed="false" customWidth="true" hidden="false" outlineLevel="0" max="7424" min="7424" style="6" width="12"/>
    <col collapsed="false" customWidth="true" hidden="false" outlineLevel="0" max="7425" min="7425" style="6" width="1.18"/>
    <col collapsed="false" customWidth="true" hidden="false" outlineLevel="0" max="7426" min="7426" style="6" width="14.18"/>
    <col collapsed="false" customWidth="true" hidden="false" outlineLevel="0" max="7427" min="7427" style="6" width="1.18"/>
    <col collapsed="false" customWidth="true" hidden="false" outlineLevel="0" max="7428" min="7428" style="6" width="15.82"/>
    <col collapsed="false" customWidth="true" hidden="false" outlineLevel="0" max="7429" min="7429" style="6" width="1.18"/>
    <col collapsed="false" customWidth="true" hidden="false" outlineLevel="0" max="7430" min="7430" style="6" width="13.82"/>
    <col collapsed="false" customWidth="false" hidden="false" outlineLevel="0" max="7675" min="7431" style="6" width="10.91"/>
    <col collapsed="false" customWidth="true" hidden="false" outlineLevel="0" max="7676" min="7676" style="6" width="1.18"/>
    <col collapsed="false" customWidth="true" hidden="false" outlineLevel="0" max="7677" min="7677" style="6" width="72.73"/>
    <col collapsed="false" customWidth="true" hidden="false" outlineLevel="0" max="7678" min="7678" style="6" width="1.18"/>
    <col collapsed="false" customWidth="true" hidden="false" outlineLevel="0" max="7679" min="7679" style="6" width="4.54"/>
    <col collapsed="false" customWidth="true" hidden="false" outlineLevel="0" max="7680" min="7680" style="6" width="12"/>
    <col collapsed="false" customWidth="true" hidden="false" outlineLevel="0" max="7681" min="7681" style="6" width="1.18"/>
    <col collapsed="false" customWidth="true" hidden="false" outlineLevel="0" max="7682" min="7682" style="6" width="14.18"/>
    <col collapsed="false" customWidth="true" hidden="false" outlineLevel="0" max="7683" min="7683" style="6" width="1.18"/>
    <col collapsed="false" customWidth="true" hidden="false" outlineLevel="0" max="7684" min="7684" style="6" width="15.82"/>
    <col collapsed="false" customWidth="true" hidden="false" outlineLevel="0" max="7685" min="7685" style="6" width="1.18"/>
    <col collapsed="false" customWidth="true" hidden="false" outlineLevel="0" max="7686" min="7686" style="6" width="13.82"/>
    <col collapsed="false" customWidth="false" hidden="false" outlineLevel="0" max="7931" min="7687" style="6" width="10.91"/>
    <col collapsed="false" customWidth="true" hidden="false" outlineLevel="0" max="7932" min="7932" style="6" width="1.18"/>
    <col collapsed="false" customWidth="true" hidden="false" outlineLevel="0" max="7933" min="7933" style="6" width="72.73"/>
    <col collapsed="false" customWidth="true" hidden="false" outlineLevel="0" max="7934" min="7934" style="6" width="1.18"/>
    <col collapsed="false" customWidth="true" hidden="false" outlineLevel="0" max="7935" min="7935" style="6" width="4.54"/>
    <col collapsed="false" customWidth="true" hidden="false" outlineLevel="0" max="7936" min="7936" style="6" width="12"/>
    <col collapsed="false" customWidth="true" hidden="false" outlineLevel="0" max="7937" min="7937" style="6" width="1.18"/>
    <col collapsed="false" customWidth="true" hidden="false" outlineLevel="0" max="7938" min="7938" style="6" width="14.18"/>
    <col collapsed="false" customWidth="true" hidden="false" outlineLevel="0" max="7939" min="7939" style="6" width="1.18"/>
    <col collapsed="false" customWidth="true" hidden="false" outlineLevel="0" max="7940" min="7940" style="6" width="15.82"/>
    <col collapsed="false" customWidth="true" hidden="false" outlineLevel="0" max="7941" min="7941" style="6" width="1.18"/>
    <col collapsed="false" customWidth="true" hidden="false" outlineLevel="0" max="7942" min="7942" style="6" width="13.82"/>
    <col collapsed="false" customWidth="false" hidden="false" outlineLevel="0" max="8187" min="7943" style="6" width="10.91"/>
    <col collapsed="false" customWidth="true" hidden="false" outlineLevel="0" max="8188" min="8188" style="6" width="1.18"/>
    <col collapsed="false" customWidth="true" hidden="false" outlineLevel="0" max="8189" min="8189" style="6" width="72.73"/>
    <col collapsed="false" customWidth="true" hidden="false" outlineLevel="0" max="8190" min="8190" style="6" width="1.18"/>
    <col collapsed="false" customWidth="true" hidden="false" outlineLevel="0" max="8191" min="8191" style="6" width="4.54"/>
    <col collapsed="false" customWidth="true" hidden="false" outlineLevel="0" max="8192" min="8192" style="6" width="12"/>
    <col collapsed="false" customWidth="true" hidden="false" outlineLevel="0" max="8193" min="8193" style="6" width="1.18"/>
    <col collapsed="false" customWidth="true" hidden="false" outlineLevel="0" max="8194" min="8194" style="6" width="14.18"/>
    <col collapsed="false" customWidth="true" hidden="false" outlineLevel="0" max="8195" min="8195" style="6" width="1.18"/>
    <col collapsed="false" customWidth="true" hidden="false" outlineLevel="0" max="8196" min="8196" style="6" width="15.82"/>
    <col collapsed="false" customWidth="true" hidden="false" outlineLevel="0" max="8197" min="8197" style="6" width="1.18"/>
    <col collapsed="false" customWidth="true" hidden="false" outlineLevel="0" max="8198" min="8198" style="6" width="13.82"/>
    <col collapsed="false" customWidth="false" hidden="false" outlineLevel="0" max="8443" min="8199" style="6" width="10.91"/>
    <col collapsed="false" customWidth="true" hidden="false" outlineLevel="0" max="8444" min="8444" style="6" width="1.18"/>
    <col collapsed="false" customWidth="true" hidden="false" outlineLevel="0" max="8445" min="8445" style="6" width="72.73"/>
    <col collapsed="false" customWidth="true" hidden="false" outlineLevel="0" max="8446" min="8446" style="6" width="1.18"/>
    <col collapsed="false" customWidth="true" hidden="false" outlineLevel="0" max="8447" min="8447" style="6" width="4.54"/>
    <col collapsed="false" customWidth="true" hidden="false" outlineLevel="0" max="8448" min="8448" style="6" width="12"/>
    <col collapsed="false" customWidth="true" hidden="false" outlineLevel="0" max="8449" min="8449" style="6" width="1.18"/>
    <col collapsed="false" customWidth="true" hidden="false" outlineLevel="0" max="8450" min="8450" style="6" width="14.18"/>
    <col collapsed="false" customWidth="true" hidden="false" outlineLevel="0" max="8451" min="8451" style="6" width="1.18"/>
    <col collapsed="false" customWidth="true" hidden="false" outlineLevel="0" max="8452" min="8452" style="6" width="15.82"/>
    <col collapsed="false" customWidth="true" hidden="false" outlineLevel="0" max="8453" min="8453" style="6" width="1.18"/>
    <col collapsed="false" customWidth="true" hidden="false" outlineLevel="0" max="8454" min="8454" style="6" width="13.82"/>
    <col collapsed="false" customWidth="false" hidden="false" outlineLevel="0" max="8699" min="8455" style="6" width="10.91"/>
    <col collapsed="false" customWidth="true" hidden="false" outlineLevel="0" max="8700" min="8700" style="6" width="1.18"/>
    <col collapsed="false" customWidth="true" hidden="false" outlineLevel="0" max="8701" min="8701" style="6" width="72.73"/>
    <col collapsed="false" customWidth="true" hidden="false" outlineLevel="0" max="8702" min="8702" style="6" width="1.18"/>
    <col collapsed="false" customWidth="true" hidden="false" outlineLevel="0" max="8703" min="8703" style="6" width="4.54"/>
    <col collapsed="false" customWidth="true" hidden="false" outlineLevel="0" max="8704" min="8704" style="6" width="12"/>
    <col collapsed="false" customWidth="true" hidden="false" outlineLevel="0" max="8705" min="8705" style="6" width="1.18"/>
    <col collapsed="false" customWidth="true" hidden="false" outlineLevel="0" max="8706" min="8706" style="6" width="14.18"/>
    <col collapsed="false" customWidth="true" hidden="false" outlineLevel="0" max="8707" min="8707" style="6" width="1.18"/>
    <col collapsed="false" customWidth="true" hidden="false" outlineLevel="0" max="8708" min="8708" style="6" width="15.82"/>
    <col collapsed="false" customWidth="true" hidden="false" outlineLevel="0" max="8709" min="8709" style="6" width="1.18"/>
    <col collapsed="false" customWidth="true" hidden="false" outlineLevel="0" max="8710" min="8710" style="6" width="13.82"/>
    <col collapsed="false" customWidth="false" hidden="false" outlineLevel="0" max="8955" min="8711" style="6" width="10.91"/>
    <col collapsed="false" customWidth="true" hidden="false" outlineLevel="0" max="8956" min="8956" style="6" width="1.18"/>
    <col collapsed="false" customWidth="true" hidden="false" outlineLevel="0" max="8957" min="8957" style="6" width="72.73"/>
    <col collapsed="false" customWidth="true" hidden="false" outlineLevel="0" max="8958" min="8958" style="6" width="1.18"/>
    <col collapsed="false" customWidth="true" hidden="false" outlineLevel="0" max="8959" min="8959" style="6" width="4.54"/>
    <col collapsed="false" customWidth="true" hidden="false" outlineLevel="0" max="8960" min="8960" style="6" width="12"/>
    <col collapsed="false" customWidth="true" hidden="false" outlineLevel="0" max="8961" min="8961" style="6" width="1.18"/>
    <col collapsed="false" customWidth="true" hidden="false" outlineLevel="0" max="8962" min="8962" style="6" width="14.18"/>
    <col collapsed="false" customWidth="true" hidden="false" outlineLevel="0" max="8963" min="8963" style="6" width="1.18"/>
    <col collapsed="false" customWidth="true" hidden="false" outlineLevel="0" max="8964" min="8964" style="6" width="15.82"/>
    <col collapsed="false" customWidth="true" hidden="false" outlineLevel="0" max="8965" min="8965" style="6" width="1.18"/>
    <col collapsed="false" customWidth="true" hidden="false" outlineLevel="0" max="8966" min="8966" style="6" width="13.82"/>
    <col collapsed="false" customWidth="false" hidden="false" outlineLevel="0" max="9211" min="8967" style="6" width="10.91"/>
    <col collapsed="false" customWidth="true" hidden="false" outlineLevel="0" max="9212" min="9212" style="6" width="1.18"/>
    <col collapsed="false" customWidth="true" hidden="false" outlineLevel="0" max="9213" min="9213" style="6" width="72.73"/>
    <col collapsed="false" customWidth="true" hidden="false" outlineLevel="0" max="9214" min="9214" style="6" width="1.18"/>
    <col collapsed="false" customWidth="true" hidden="false" outlineLevel="0" max="9215" min="9215" style="6" width="4.54"/>
    <col collapsed="false" customWidth="true" hidden="false" outlineLevel="0" max="9216" min="9216" style="6" width="12"/>
    <col collapsed="false" customWidth="true" hidden="false" outlineLevel="0" max="9217" min="9217" style="6" width="1.18"/>
    <col collapsed="false" customWidth="true" hidden="false" outlineLevel="0" max="9218" min="9218" style="6" width="14.18"/>
    <col collapsed="false" customWidth="true" hidden="false" outlineLevel="0" max="9219" min="9219" style="6" width="1.18"/>
    <col collapsed="false" customWidth="true" hidden="false" outlineLevel="0" max="9220" min="9220" style="6" width="15.82"/>
    <col collapsed="false" customWidth="true" hidden="false" outlineLevel="0" max="9221" min="9221" style="6" width="1.18"/>
    <col collapsed="false" customWidth="true" hidden="false" outlineLevel="0" max="9222" min="9222" style="6" width="13.82"/>
    <col collapsed="false" customWidth="false" hidden="false" outlineLevel="0" max="9467" min="9223" style="6" width="10.91"/>
    <col collapsed="false" customWidth="true" hidden="false" outlineLevel="0" max="9468" min="9468" style="6" width="1.18"/>
    <col collapsed="false" customWidth="true" hidden="false" outlineLevel="0" max="9469" min="9469" style="6" width="72.73"/>
    <col collapsed="false" customWidth="true" hidden="false" outlineLevel="0" max="9470" min="9470" style="6" width="1.18"/>
    <col collapsed="false" customWidth="true" hidden="false" outlineLevel="0" max="9471" min="9471" style="6" width="4.54"/>
    <col collapsed="false" customWidth="true" hidden="false" outlineLevel="0" max="9472" min="9472" style="6" width="12"/>
    <col collapsed="false" customWidth="true" hidden="false" outlineLevel="0" max="9473" min="9473" style="6" width="1.18"/>
    <col collapsed="false" customWidth="true" hidden="false" outlineLevel="0" max="9474" min="9474" style="6" width="14.18"/>
    <col collapsed="false" customWidth="true" hidden="false" outlineLevel="0" max="9475" min="9475" style="6" width="1.18"/>
    <col collapsed="false" customWidth="true" hidden="false" outlineLevel="0" max="9476" min="9476" style="6" width="15.82"/>
    <col collapsed="false" customWidth="true" hidden="false" outlineLevel="0" max="9477" min="9477" style="6" width="1.18"/>
    <col collapsed="false" customWidth="true" hidden="false" outlineLevel="0" max="9478" min="9478" style="6" width="13.82"/>
    <col collapsed="false" customWidth="false" hidden="false" outlineLevel="0" max="9723" min="9479" style="6" width="10.91"/>
    <col collapsed="false" customWidth="true" hidden="false" outlineLevel="0" max="9724" min="9724" style="6" width="1.18"/>
    <col collapsed="false" customWidth="true" hidden="false" outlineLevel="0" max="9725" min="9725" style="6" width="72.73"/>
    <col collapsed="false" customWidth="true" hidden="false" outlineLevel="0" max="9726" min="9726" style="6" width="1.18"/>
    <col collapsed="false" customWidth="true" hidden="false" outlineLevel="0" max="9727" min="9727" style="6" width="4.54"/>
    <col collapsed="false" customWidth="true" hidden="false" outlineLevel="0" max="9728" min="9728" style="6" width="12"/>
    <col collapsed="false" customWidth="true" hidden="false" outlineLevel="0" max="9729" min="9729" style="6" width="1.18"/>
    <col collapsed="false" customWidth="true" hidden="false" outlineLevel="0" max="9730" min="9730" style="6" width="14.18"/>
    <col collapsed="false" customWidth="true" hidden="false" outlineLevel="0" max="9731" min="9731" style="6" width="1.18"/>
    <col collapsed="false" customWidth="true" hidden="false" outlineLevel="0" max="9732" min="9732" style="6" width="15.82"/>
    <col collapsed="false" customWidth="true" hidden="false" outlineLevel="0" max="9733" min="9733" style="6" width="1.18"/>
    <col collapsed="false" customWidth="true" hidden="false" outlineLevel="0" max="9734" min="9734" style="6" width="13.82"/>
    <col collapsed="false" customWidth="false" hidden="false" outlineLevel="0" max="9979" min="9735" style="6" width="10.91"/>
    <col collapsed="false" customWidth="true" hidden="false" outlineLevel="0" max="9980" min="9980" style="6" width="1.18"/>
    <col collapsed="false" customWidth="true" hidden="false" outlineLevel="0" max="9981" min="9981" style="6" width="72.73"/>
    <col collapsed="false" customWidth="true" hidden="false" outlineLevel="0" max="9982" min="9982" style="6" width="1.18"/>
    <col collapsed="false" customWidth="true" hidden="false" outlineLevel="0" max="9983" min="9983" style="6" width="4.54"/>
    <col collapsed="false" customWidth="true" hidden="false" outlineLevel="0" max="9984" min="9984" style="6" width="12"/>
    <col collapsed="false" customWidth="true" hidden="false" outlineLevel="0" max="9985" min="9985" style="6" width="1.18"/>
    <col collapsed="false" customWidth="true" hidden="false" outlineLevel="0" max="9986" min="9986" style="6" width="14.18"/>
    <col collapsed="false" customWidth="true" hidden="false" outlineLevel="0" max="9987" min="9987" style="6" width="1.18"/>
    <col collapsed="false" customWidth="true" hidden="false" outlineLevel="0" max="9988" min="9988" style="6" width="15.82"/>
    <col collapsed="false" customWidth="true" hidden="false" outlineLevel="0" max="9989" min="9989" style="6" width="1.18"/>
    <col collapsed="false" customWidth="true" hidden="false" outlineLevel="0" max="9990" min="9990" style="6" width="13.82"/>
    <col collapsed="false" customWidth="false" hidden="false" outlineLevel="0" max="10235" min="9991" style="6" width="10.91"/>
    <col collapsed="false" customWidth="true" hidden="false" outlineLevel="0" max="10236" min="10236" style="6" width="1.18"/>
    <col collapsed="false" customWidth="true" hidden="false" outlineLevel="0" max="10237" min="10237" style="6" width="72.73"/>
    <col collapsed="false" customWidth="true" hidden="false" outlineLevel="0" max="10238" min="10238" style="6" width="1.18"/>
    <col collapsed="false" customWidth="true" hidden="false" outlineLevel="0" max="10239" min="10239" style="6" width="4.54"/>
    <col collapsed="false" customWidth="true" hidden="false" outlineLevel="0" max="10240" min="10240" style="6" width="12"/>
    <col collapsed="false" customWidth="true" hidden="false" outlineLevel="0" max="10241" min="10241" style="6" width="1.18"/>
    <col collapsed="false" customWidth="true" hidden="false" outlineLevel="0" max="10242" min="10242" style="6" width="14.18"/>
    <col collapsed="false" customWidth="true" hidden="false" outlineLevel="0" max="10243" min="10243" style="6" width="1.18"/>
    <col collapsed="false" customWidth="true" hidden="false" outlineLevel="0" max="10244" min="10244" style="6" width="15.82"/>
    <col collapsed="false" customWidth="true" hidden="false" outlineLevel="0" max="10245" min="10245" style="6" width="1.18"/>
    <col collapsed="false" customWidth="true" hidden="false" outlineLevel="0" max="10246" min="10246" style="6" width="13.82"/>
    <col collapsed="false" customWidth="false" hidden="false" outlineLevel="0" max="10491" min="10247" style="6" width="10.91"/>
    <col collapsed="false" customWidth="true" hidden="false" outlineLevel="0" max="10492" min="10492" style="6" width="1.18"/>
    <col collapsed="false" customWidth="true" hidden="false" outlineLevel="0" max="10493" min="10493" style="6" width="72.73"/>
    <col collapsed="false" customWidth="true" hidden="false" outlineLevel="0" max="10494" min="10494" style="6" width="1.18"/>
    <col collapsed="false" customWidth="true" hidden="false" outlineLevel="0" max="10495" min="10495" style="6" width="4.54"/>
    <col collapsed="false" customWidth="true" hidden="false" outlineLevel="0" max="10496" min="10496" style="6" width="12"/>
    <col collapsed="false" customWidth="true" hidden="false" outlineLevel="0" max="10497" min="10497" style="6" width="1.18"/>
    <col collapsed="false" customWidth="true" hidden="false" outlineLevel="0" max="10498" min="10498" style="6" width="14.18"/>
    <col collapsed="false" customWidth="true" hidden="false" outlineLevel="0" max="10499" min="10499" style="6" width="1.18"/>
    <col collapsed="false" customWidth="true" hidden="false" outlineLevel="0" max="10500" min="10500" style="6" width="15.82"/>
    <col collapsed="false" customWidth="true" hidden="false" outlineLevel="0" max="10501" min="10501" style="6" width="1.18"/>
    <col collapsed="false" customWidth="true" hidden="false" outlineLevel="0" max="10502" min="10502" style="6" width="13.82"/>
    <col collapsed="false" customWidth="false" hidden="false" outlineLevel="0" max="10747" min="10503" style="6" width="10.91"/>
    <col collapsed="false" customWidth="true" hidden="false" outlineLevel="0" max="10748" min="10748" style="6" width="1.18"/>
    <col collapsed="false" customWidth="true" hidden="false" outlineLevel="0" max="10749" min="10749" style="6" width="72.73"/>
    <col collapsed="false" customWidth="true" hidden="false" outlineLevel="0" max="10750" min="10750" style="6" width="1.18"/>
    <col collapsed="false" customWidth="true" hidden="false" outlineLevel="0" max="10751" min="10751" style="6" width="4.54"/>
    <col collapsed="false" customWidth="true" hidden="false" outlineLevel="0" max="10752" min="10752" style="6" width="12"/>
    <col collapsed="false" customWidth="true" hidden="false" outlineLevel="0" max="10753" min="10753" style="6" width="1.18"/>
    <col collapsed="false" customWidth="true" hidden="false" outlineLevel="0" max="10754" min="10754" style="6" width="14.18"/>
    <col collapsed="false" customWidth="true" hidden="false" outlineLevel="0" max="10755" min="10755" style="6" width="1.18"/>
    <col collapsed="false" customWidth="true" hidden="false" outlineLevel="0" max="10756" min="10756" style="6" width="15.82"/>
    <col collapsed="false" customWidth="true" hidden="false" outlineLevel="0" max="10757" min="10757" style="6" width="1.18"/>
    <col collapsed="false" customWidth="true" hidden="false" outlineLevel="0" max="10758" min="10758" style="6" width="13.82"/>
    <col collapsed="false" customWidth="false" hidden="false" outlineLevel="0" max="11003" min="10759" style="6" width="10.91"/>
    <col collapsed="false" customWidth="true" hidden="false" outlineLevel="0" max="11004" min="11004" style="6" width="1.18"/>
    <col collapsed="false" customWidth="true" hidden="false" outlineLevel="0" max="11005" min="11005" style="6" width="72.73"/>
    <col collapsed="false" customWidth="true" hidden="false" outlineLevel="0" max="11006" min="11006" style="6" width="1.18"/>
    <col collapsed="false" customWidth="true" hidden="false" outlineLevel="0" max="11007" min="11007" style="6" width="4.54"/>
    <col collapsed="false" customWidth="true" hidden="false" outlineLevel="0" max="11008" min="11008" style="6" width="12"/>
    <col collapsed="false" customWidth="true" hidden="false" outlineLevel="0" max="11009" min="11009" style="6" width="1.18"/>
    <col collapsed="false" customWidth="true" hidden="false" outlineLevel="0" max="11010" min="11010" style="6" width="14.18"/>
    <col collapsed="false" customWidth="true" hidden="false" outlineLevel="0" max="11011" min="11011" style="6" width="1.18"/>
    <col collapsed="false" customWidth="true" hidden="false" outlineLevel="0" max="11012" min="11012" style="6" width="15.82"/>
    <col collapsed="false" customWidth="true" hidden="false" outlineLevel="0" max="11013" min="11013" style="6" width="1.18"/>
    <col collapsed="false" customWidth="true" hidden="false" outlineLevel="0" max="11014" min="11014" style="6" width="13.82"/>
    <col collapsed="false" customWidth="false" hidden="false" outlineLevel="0" max="11259" min="11015" style="6" width="10.91"/>
    <col collapsed="false" customWidth="true" hidden="false" outlineLevel="0" max="11260" min="11260" style="6" width="1.18"/>
    <col collapsed="false" customWidth="true" hidden="false" outlineLevel="0" max="11261" min="11261" style="6" width="72.73"/>
    <col collapsed="false" customWidth="true" hidden="false" outlineLevel="0" max="11262" min="11262" style="6" width="1.18"/>
    <col collapsed="false" customWidth="true" hidden="false" outlineLevel="0" max="11263" min="11263" style="6" width="4.54"/>
    <col collapsed="false" customWidth="true" hidden="false" outlineLevel="0" max="11264" min="11264" style="6" width="12"/>
    <col collapsed="false" customWidth="true" hidden="false" outlineLevel="0" max="11265" min="11265" style="6" width="1.18"/>
    <col collapsed="false" customWidth="true" hidden="false" outlineLevel="0" max="11266" min="11266" style="6" width="14.18"/>
    <col collapsed="false" customWidth="true" hidden="false" outlineLevel="0" max="11267" min="11267" style="6" width="1.18"/>
    <col collapsed="false" customWidth="true" hidden="false" outlineLevel="0" max="11268" min="11268" style="6" width="15.82"/>
    <col collapsed="false" customWidth="true" hidden="false" outlineLevel="0" max="11269" min="11269" style="6" width="1.18"/>
    <col collapsed="false" customWidth="true" hidden="false" outlineLevel="0" max="11270" min="11270" style="6" width="13.82"/>
    <col collapsed="false" customWidth="false" hidden="false" outlineLevel="0" max="11515" min="11271" style="6" width="10.91"/>
    <col collapsed="false" customWidth="true" hidden="false" outlineLevel="0" max="11516" min="11516" style="6" width="1.18"/>
    <col collapsed="false" customWidth="true" hidden="false" outlineLevel="0" max="11517" min="11517" style="6" width="72.73"/>
    <col collapsed="false" customWidth="true" hidden="false" outlineLevel="0" max="11518" min="11518" style="6" width="1.18"/>
    <col collapsed="false" customWidth="true" hidden="false" outlineLevel="0" max="11519" min="11519" style="6" width="4.54"/>
    <col collapsed="false" customWidth="true" hidden="false" outlineLevel="0" max="11520" min="11520" style="6" width="12"/>
    <col collapsed="false" customWidth="true" hidden="false" outlineLevel="0" max="11521" min="11521" style="6" width="1.18"/>
    <col collapsed="false" customWidth="true" hidden="false" outlineLevel="0" max="11522" min="11522" style="6" width="14.18"/>
    <col collapsed="false" customWidth="true" hidden="false" outlineLevel="0" max="11523" min="11523" style="6" width="1.18"/>
    <col collapsed="false" customWidth="true" hidden="false" outlineLevel="0" max="11524" min="11524" style="6" width="15.82"/>
    <col collapsed="false" customWidth="true" hidden="false" outlineLevel="0" max="11525" min="11525" style="6" width="1.18"/>
    <col collapsed="false" customWidth="true" hidden="false" outlineLevel="0" max="11526" min="11526" style="6" width="13.82"/>
    <col collapsed="false" customWidth="false" hidden="false" outlineLevel="0" max="11771" min="11527" style="6" width="10.91"/>
    <col collapsed="false" customWidth="true" hidden="false" outlineLevel="0" max="11772" min="11772" style="6" width="1.18"/>
    <col collapsed="false" customWidth="true" hidden="false" outlineLevel="0" max="11773" min="11773" style="6" width="72.73"/>
    <col collapsed="false" customWidth="true" hidden="false" outlineLevel="0" max="11774" min="11774" style="6" width="1.18"/>
    <col collapsed="false" customWidth="true" hidden="false" outlineLevel="0" max="11775" min="11775" style="6" width="4.54"/>
    <col collapsed="false" customWidth="true" hidden="false" outlineLevel="0" max="11776" min="11776" style="6" width="12"/>
    <col collapsed="false" customWidth="true" hidden="false" outlineLevel="0" max="11777" min="11777" style="6" width="1.18"/>
    <col collapsed="false" customWidth="true" hidden="false" outlineLevel="0" max="11778" min="11778" style="6" width="14.18"/>
    <col collapsed="false" customWidth="true" hidden="false" outlineLevel="0" max="11779" min="11779" style="6" width="1.18"/>
    <col collapsed="false" customWidth="true" hidden="false" outlineLevel="0" max="11780" min="11780" style="6" width="15.82"/>
    <col collapsed="false" customWidth="true" hidden="false" outlineLevel="0" max="11781" min="11781" style="6" width="1.18"/>
    <col collapsed="false" customWidth="true" hidden="false" outlineLevel="0" max="11782" min="11782" style="6" width="13.82"/>
    <col collapsed="false" customWidth="false" hidden="false" outlineLevel="0" max="12027" min="11783" style="6" width="10.91"/>
    <col collapsed="false" customWidth="true" hidden="false" outlineLevel="0" max="12028" min="12028" style="6" width="1.18"/>
    <col collapsed="false" customWidth="true" hidden="false" outlineLevel="0" max="12029" min="12029" style="6" width="72.73"/>
    <col collapsed="false" customWidth="true" hidden="false" outlineLevel="0" max="12030" min="12030" style="6" width="1.18"/>
    <col collapsed="false" customWidth="true" hidden="false" outlineLevel="0" max="12031" min="12031" style="6" width="4.54"/>
    <col collapsed="false" customWidth="true" hidden="false" outlineLevel="0" max="12032" min="12032" style="6" width="12"/>
    <col collapsed="false" customWidth="true" hidden="false" outlineLevel="0" max="12033" min="12033" style="6" width="1.18"/>
    <col collapsed="false" customWidth="true" hidden="false" outlineLevel="0" max="12034" min="12034" style="6" width="14.18"/>
    <col collapsed="false" customWidth="true" hidden="false" outlineLevel="0" max="12035" min="12035" style="6" width="1.18"/>
    <col collapsed="false" customWidth="true" hidden="false" outlineLevel="0" max="12036" min="12036" style="6" width="15.82"/>
    <col collapsed="false" customWidth="true" hidden="false" outlineLevel="0" max="12037" min="12037" style="6" width="1.18"/>
    <col collapsed="false" customWidth="true" hidden="false" outlineLevel="0" max="12038" min="12038" style="6" width="13.82"/>
    <col collapsed="false" customWidth="false" hidden="false" outlineLevel="0" max="12283" min="12039" style="6" width="10.91"/>
    <col collapsed="false" customWidth="true" hidden="false" outlineLevel="0" max="12284" min="12284" style="6" width="1.18"/>
    <col collapsed="false" customWidth="true" hidden="false" outlineLevel="0" max="12285" min="12285" style="6" width="72.73"/>
    <col collapsed="false" customWidth="true" hidden="false" outlineLevel="0" max="12286" min="12286" style="6" width="1.18"/>
    <col collapsed="false" customWidth="true" hidden="false" outlineLevel="0" max="12287" min="12287" style="6" width="4.54"/>
    <col collapsed="false" customWidth="true" hidden="false" outlineLevel="0" max="12288" min="12288" style="6" width="12"/>
    <col collapsed="false" customWidth="true" hidden="false" outlineLevel="0" max="12289" min="12289" style="6" width="1.18"/>
    <col collapsed="false" customWidth="true" hidden="false" outlineLevel="0" max="12290" min="12290" style="6" width="14.18"/>
    <col collapsed="false" customWidth="true" hidden="false" outlineLevel="0" max="12291" min="12291" style="6" width="1.18"/>
    <col collapsed="false" customWidth="true" hidden="false" outlineLevel="0" max="12292" min="12292" style="6" width="15.82"/>
    <col collapsed="false" customWidth="true" hidden="false" outlineLevel="0" max="12293" min="12293" style="6" width="1.18"/>
    <col collapsed="false" customWidth="true" hidden="false" outlineLevel="0" max="12294" min="12294" style="6" width="13.82"/>
    <col collapsed="false" customWidth="false" hidden="false" outlineLevel="0" max="12539" min="12295" style="6" width="10.91"/>
    <col collapsed="false" customWidth="true" hidden="false" outlineLevel="0" max="12540" min="12540" style="6" width="1.18"/>
    <col collapsed="false" customWidth="true" hidden="false" outlineLevel="0" max="12541" min="12541" style="6" width="72.73"/>
    <col collapsed="false" customWidth="true" hidden="false" outlineLevel="0" max="12542" min="12542" style="6" width="1.18"/>
    <col collapsed="false" customWidth="true" hidden="false" outlineLevel="0" max="12543" min="12543" style="6" width="4.54"/>
    <col collapsed="false" customWidth="true" hidden="false" outlineLevel="0" max="12544" min="12544" style="6" width="12"/>
    <col collapsed="false" customWidth="true" hidden="false" outlineLevel="0" max="12545" min="12545" style="6" width="1.18"/>
    <col collapsed="false" customWidth="true" hidden="false" outlineLevel="0" max="12546" min="12546" style="6" width="14.18"/>
    <col collapsed="false" customWidth="true" hidden="false" outlineLevel="0" max="12547" min="12547" style="6" width="1.18"/>
    <col collapsed="false" customWidth="true" hidden="false" outlineLevel="0" max="12548" min="12548" style="6" width="15.82"/>
    <col collapsed="false" customWidth="true" hidden="false" outlineLevel="0" max="12549" min="12549" style="6" width="1.18"/>
    <col collapsed="false" customWidth="true" hidden="false" outlineLevel="0" max="12550" min="12550" style="6" width="13.82"/>
    <col collapsed="false" customWidth="false" hidden="false" outlineLevel="0" max="12795" min="12551" style="6" width="10.91"/>
    <col collapsed="false" customWidth="true" hidden="false" outlineLevel="0" max="12796" min="12796" style="6" width="1.18"/>
    <col collapsed="false" customWidth="true" hidden="false" outlineLevel="0" max="12797" min="12797" style="6" width="72.73"/>
    <col collapsed="false" customWidth="true" hidden="false" outlineLevel="0" max="12798" min="12798" style="6" width="1.18"/>
    <col collapsed="false" customWidth="true" hidden="false" outlineLevel="0" max="12799" min="12799" style="6" width="4.54"/>
    <col collapsed="false" customWidth="true" hidden="false" outlineLevel="0" max="12800" min="12800" style="6" width="12"/>
    <col collapsed="false" customWidth="true" hidden="false" outlineLevel="0" max="12801" min="12801" style="6" width="1.18"/>
    <col collapsed="false" customWidth="true" hidden="false" outlineLevel="0" max="12802" min="12802" style="6" width="14.18"/>
    <col collapsed="false" customWidth="true" hidden="false" outlineLevel="0" max="12803" min="12803" style="6" width="1.18"/>
    <col collapsed="false" customWidth="true" hidden="false" outlineLevel="0" max="12804" min="12804" style="6" width="15.82"/>
    <col collapsed="false" customWidth="true" hidden="false" outlineLevel="0" max="12805" min="12805" style="6" width="1.18"/>
    <col collapsed="false" customWidth="true" hidden="false" outlineLevel="0" max="12806" min="12806" style="6" width="13.82"/>
    <col collapsed="false" customWidth="false" hidden="false" outlineLevel="0" max="13051" min="12807" style="6" width="10.91"/>
    <col collapsed="false" customWidth="true" hidden="false" outlineLevel="0" max="13052" min="13052" style="6" width="1.18"/>
    <col collapsed="false" customWidth="true" hidden="false" outlineLevel="0" max="13053" min="13053" style="6" width="72.73"/>
    <col collapsed="false" customWidth="true" hidden="false" outlineLevel="0" max="13054" min="13054" style="6" width="1.18"/>
    <col collapsed="false" customWidth="true" hidden="false" outlineLevel="0" max="13055" min="13055" style="6" width="4.54"/>
    <col collapsed="false" customWidth="true" hidden="false" outlineLevel="0" max="13056" min="13056" style="6" width="12"/>
    <col collapsed="false" customWidth="true" hidden="false" outlineLevel="0" max="13057" min="13057" style="6" width="1.18"/>
    <col collapsed="false" customWidth="true" hidden="false" outlineLevel="0" max="13058" min="13058" style="6" width="14.18"/>
    <col collapsed="false" customWidth="true" hidden="false" outlineLevel="0" max="13059" min="13059" style="6" width="1.18"/>
    <col collapsed="false" customWidth="true" hidden="false" outlineLevel="0" max="13060" min="13060" style="6" width="15.82"/>
    <col collapsed="false" customWidth="true" hidden="false" outlineLevel="0" max="13061" min="13061" style="6" width="1.18"/>
    <col collapsed="false" customWidth="true" hidden="false" outlineLevel="0" max="13062" min="13062" style="6" width="13.82"/>
    <col collapsed="false" customWidth="false" hidden="false" outlineLevel="0" max="13307" min="13063" style="6" width="10.91"/>
    <col collapsed="false" customWidth="true" hidden="false" outlineLevel="0" max="13308" min="13308" style="6" width="1.18"/>
    <col collapsed="false" customWidth="true" hidden="false" outlineLevel="0" max="13309" min="13309" style="6" width="72.73"/>
    <col collapsed="false" customWidth="true" hidden="false" outlineLevel="0" max="13310" min="13310" style="6" width="1.18"/>
    <col collapsed="false" customWidth="true" hidden="false" outlineLevel="0" max="13311" min="13311" style="6" width="4.54"/>
    <col collapsed="false" customWidth="true" hidden="false" outlineLevel="0" max="13312" min="13312" style="6" width="12"/>
    <col collapsed="false" customWidth="true" hidden="false" outlineLevel="0" max="13313" min="13313" style="6" width="1.18"/>
    <col collapsed="false" customWidth="true" hidden="false" outlineLevel="0" max="13314" min="13314" style="6" width="14.18"/>
    <col collapsed="false" customWidth="true" hidden="false" outlineLevel="0" max="13315" min="13315" style="6" width="1.18"/>
    <col collapsed="false" customWidth="true" hidden="false" outlineLevel="0" max="13316" min="13316" style="6" width="15.82"/>
    <col collapsed="false" customWidth="true" hidden="false" outlineLevel="0" max="13317" min="13317" style="6" width="1.18"/>
    <col collapsed="false" customWidth="true" hidden="false" outlineLevel="0" max="13318" min="13318" style="6" width="13.82"/>
    <col collapsed="false" customWidth="false" hidden="false" outlineLevel="0" max="13563" min="13319" style="6" width="10.91"/>
    <col collapsed="false" customWidth="true" hidden="false" outlineLevel="0" max="13564" min="13564" style="6" width="1.18"/>
    <col collapsed="false" customWidth="true" hidden="false" outlineLevel="0" max="13565" min="13565" style="6" width="72.73"/>
    <col collapsed="false" customWidth="true" hidden="false" outlineLevel="0" max="13566" min="13566" style="6" width="1.18"/>
    <col collapsed="false" customWidth="true" hidden="false" outlineLevel="0" max="13567" min="13567" style="6" width="4.54"/>
    <col collapsed="false" customWidth="true" hidden="false" outlineLevel="0" max="13568" min="13568" style="6" width="12"/>
    <col collapsed="false" customWidth="true" hidden="false" outlineLevel="0" max="13569" min="13569" style="6" width="1.18"/>
    <col collapsed="false" customWidth="true" hidden="false" outlineLevel="0" max="13570" min="13570" style="6" width="14.18"/>
    <col collapsed="false" customWidth="true" hidden="false" outlineLevel="0" max="13571" min="13571" style="6" width="1.18"/>
    <col collapsed="false" customWidth="true" hidden="false" outlineLevel="0" max="13572" min="13572" style="6" width="15.82"/>
    <col collapsed="false" customWidth="true" hidden="false" outlineLevel="0" max="13573" min="13573" style="6" width="1.18"/>
    <col collapsed="false" customWidth="true" hidden="false" outlineLevel="0" max="13574" min="13574" style="6" width="13.82"/>
    <col collapsed="false" customWidth="false" hidden="false" outlineLevel="0" max="13819" min="13575" style="6" width="10.91"/>
    <col collapsed="false" customWidth="true" hidden="false" outlineLevel="0" max="13820" min="13820" style="6" width="1.18"/>
    <col collapsed="false" customWidth="true" hidden="false" outlineLevel="0" max="13821" min="13821" style="6" width="72.73"/>
    <col collapsed="false" customWidth="true" hidden="false" outlineLevel="0" max="13822" min="13822" style="6" width="1.18"/>
    <col collapsed="false" customWidth="true" hidden="false" outlineLevel="0" max="13823" min="13823" style="6" width="4.54"/>
    <col collapsed="false" customWidth="true" hidden="false" outlineLevel="0" max="13824" min="13824" style="6" width="12"/>
    <col collapsed="false" customWidth="true" hidden="false" outlineLevel="0" max="13825" min="13825" style="6" width="1.18"/>
    <col collapsed="false" customWidth="true" hidden="false" outlineLevel="0" max="13826" min="13826" style="6" width="14.18"/>
    <col collapsed="false" customWidth="true" hidden="false" outlineLevel="0" max="13827" min="13827" style="6" width="1.18"/>
    <col collapsed="false" customWidth="true" hidden="false" outlineLevel="0" max="13828" min="13828" style="6" width="15.82"/>
    <col collapsed="false" customWidth="true" hidden="false" outlineLevel="0" max="13829" min="13829" style="6" width="1.18"/>
    <col collapsed="false" customWidth="true" hidden="false" outlineLevel="0" max="13830" min="13830" style="6" width="13.82"/>
    <col collapsed="false" customWidth="false" hidden="false" outlineLevel="0" max="14075" min="13831" style="6" width="10.91"/>
    <col collapsed="false" customWidth="true" hidden="false" outlineLevel="0" max="14076" min="14076" style="6" width="1.18"/>
    <col collapsed="false" customWidth="true" hidden="false" outlineLevel="0" max="14077" min="14077" style="6" width="72.73"/>
    <col collapsed="false" customWidth="true" hidden="false" outlineLevel="0" max="14078" min="14078" style="6" width="1.18"/>
    <col collapsed="false" customWidth="true" hidden="false" outlineLevel="0" max="14079" min="14079" style="6" width="4.54"/>
    <col collapsed="false" customWidth="true" hidden="false" outlineLevel="0" max="14080" min="14080" style="6" width="12"/>
    <col collapsed="false" customWidth="true" hidden="false" outlineLevel="0" max="14081" min="14081" style="6" width="1.18"/>
    <col collapsed="false" customWidth="true" hidden="false" outlineLevel="0" max="14082" min="14082" style="6" width="14.18"/>
    <col collapsed="false" customWidth="true" hidden="false" outlineLevel="0" max="14083" min="14083" style="6" width="1.18"/>
    <col collapsed="false" customWidth="true" hidden="false" outlineLevel="0" max="14084" min="14084" style="6" width="15.82"/>
    <col collapsed="false" customWidth="true" hidden="false" outlineLevel="0" max="14085" min="14085" style="6" width="1.18"/>
    <col collapsed="false" customWidth="true" hidden="false" outlineLevel="0" max="14086" min="14086" style="6" width="13.82"/>
    <col collapsed="false" customWidth="false" hidden="false" outlineLevel="0" max="14331" min="14087" style="6" width="10.91"/>
    <col collapsed="false" customWidth="true" hidden="false" outlineLevel="0" max="14332" min="14332" style="6" width="1.18"/>
    <col collapsed="false" customWidth="true" hidden="false" outlineLevel="0" max="14333" min="14333" style="6" width="72.73"/>
    <col collapsed="false" customWidth="true" hidden="false" outlineLevel="0" max="14334" min="14334" style="6" width="1.18"/>
    <col collapsed="false" customWidth="true" hidden="false" outlineLevel="0" max="14335" min="14335" style="6" width="4.54"/>
    <col collapsed="false" customWidth="true" hidden="false" outlineLevel="0" max="14336" min="14336" style="6" width="12"/>
    <col collapsed="false" customWidth="true" hidden="false" outlineLevel="0" max="14337" min="14337" style="6" width="1.18"/>
    <col collapsed="false" customWidth="true" hidden="false" outlineLevel="0" max="14338" min="14338" style="6" width="14.18"/>
    <col collapsed="false" customWidth="true" hidden="false" outlineLevel="0" max="14339" min="14339" style="6" width="1.18"/>
    <col collapsed="false" customWidth="true" hidden="false" outlineLevel="0" max="14340" min="14340" style="6" width="15.82"/>
    <col collapsed="false" customWidth="true" hidden="false" outlineLevel="0" max="14341" min="14341" style="6" width="1.18"/>
    <col collapsed="false" customWidth="true" hidden="false" outlineLevel="0" max="14342" min="14342" style="6" width="13.82"/>
    <col collapsed="false" customWidth="false" hidden="false" outlineLevel="0" max="14587" min="14343" style="6" width="10.91"/>
    <col collapsed="false" customWidth="true" hidden="false" outlineLevel="0" max="14588" min="14588" style="6" width="1.18"/>
    <col collapsed="false" customWidth="true" hidden="false" outlineLevel="0" max="14589" min="14589" style="6" width="72.73"/>
    <col collapsed="false" customWidth="true" hidden="false" outlineLevel="0" max="14590" min="14590" style="6" width="1.18"/>
    <col collapsed="false" customWidth="true" hidden="false" outlineLevel="0" max="14591" min="14591" style="6" width="4.54"/>
    <col collapsed="false" customWidth="true" hidden="false" outlineLevel="0" max="14592" min="14592" style="6" width="12"/>
    <col collapsed="false" customWidth="true" hidden="false" outlineLevel="0" max="14593" min="14593" style="6" width="1.18"/>
    <col collapsed="false" customWidth="true" hidden="false" outlineLevel="0" max="14594" min="14594" style="6" width="14.18"/>
    <col collapsed="false" customWidth="true" hidden="false" outlineLevel="0" max="14595" min="14595" style="6" width="1.18"/>
    <col collapsed="false" customWidth="true" hidden="false" outlineLevel="0" max="14596" min="14596" style="6" width="15.82"/>
    <col collapsed="false" customWidth="true" hidden="false" outlineLevel="0" max="14597" min="14597" style="6" width="1.18"/>
    <col collapsed="false" customWidth="true" hidden="false" outlineLevel="0" max="14598" min="14598" style="6" width="13.82"/>
    <col collapsed="false" customWidth="false" hidden="false" outlineLevel="0" max="14843" min="14599" style="6" width="10.91"/>
    <col collapsed="false" customWidth="true" hidden="false" outlineLevel="0" max="14844" min="14844" style="6" width="1.18"/>
    <col collapsed="false" customWidth="true" hidden="false" outlineLevel="0" max="14845" min="14845" style="6" width="72.73"/>
    <col collapsed="false" customWidth="true" hidden="false" outlineLevel="0" max="14846" min="14846" style="6" width="1.18"/>
    <col collapsed="false" customWidth="true" hidden="false" outlineLevel="0" max="14847" min="14847" style="6" width="4.54"/>
    <col collapsed="false" customWidth="true" hidden="false" outlineLevel="0" max="14848" min="14848" style="6" width="12"/>
    <col collapsed="false" customWidth="true" hidden="false" outlineLevel="0" max="14849" min="14849" style="6" width="1.18"/>
    <col collapsed="false" customWidth="true" hidden="false" outlineLevel="0" max="14850" min="14850" style="6" width="14.18"/>
    <col collapsed="false" customWidth="true" hidden="false" outlineLevel="0" max="14851" min="14851" style="6" width="1.18"/>
    <col collapsed="false" customWidth="true" hidden="false" outlineLevel="0" max="14852" min="14852" style="6" width="15.82"/>
    <col collapsed="false" customWidth="true" hidden="false" outlineLevel="0" max="14853" min="14853" style="6" width="1.18"/>
    <col collapsed="false" customWidth="true" hidden="false" outlineLevel="0" max="14854" min="14854" style="6" width="13.82"/>
    <col collapsed="false" customWidth="false" hidden="false" outlineLevel="0" max="15099" min="14855" style="6" width="10.91"/>
    <col collapsed="false" customWidth="true" hidden="false" outlineLevel="0" max="15100" min="15100" style="6" width="1.18"/>
    <col collapsed="false" customWidth="true" hidden="false" outlineLevel="0" max="15101" min="15101" style="6" width="72.73"/>
    <col collapsed="false" customWidth="true" hidden="false" outlineLevel="0" max="15102" min="15102" style="6" width="1.18"/>
    <col collapsed="false" customWidth="true" hidden="false" outlineLevel="0" max="15103" min="15103" style="6" width="4.54"/>
    <col collapsed="false" customWidth="true" hidden="false" outlineLevel="0" max="15104" min="15104" style="6" width="12"/>
    <col collapsed="false" customWidth="true" hidden="false" outlineLevel="0" max="15105" min="15105" style="6" width="1.18"/>
    <col collapsed="false" customWidth="true" hidden="false" outlineLevel="0" max="15106" min="15106" style="6" width="14.18"/>
    <col collapsed="false" customWidth="true" hidden="false" outlineLevel="0" max="15107" min="15107" style="6" width="1.18"/>
    <col collapsed="false" customWidth="true" hidden="false" outlineLevel="0" max="15108" min="15108" style="6" width="15.82"/>
    <col collapsed="false" customWidth="true" hidden="false" outlineLevel="0" max="15109" min="15109" style="6" width="1.18"/>
    <col collapsed="false" customWidth="true" hidden="false" outlineLevel="0" max="15110" min="15110" style="6" width="13.82"/>
    <col collapsed="false" customWidth="false" hidden="false" outlineLevel="0" max="15355" min="15111" style="6" width="10.91"/>
    <col collapsed="false" customWidth="true" hidden="false" outlineLevel="0" max="15356" min="15356" style="6" width="1.18"/>
    <col collapsed="false" customWidth="true" hidden="false" outlineLevel="0" max="15357" min="15357" style="6" width="72.73"/>
    <col collapsed="false" customWidth="true" hidden="false" outlineLevel="0" max="15358" min="15358" style="6" width="1.18"/>
    <col collapsed="false" customWidth="true" hidden="false" outlineLevel="0" max="15359" min="15359" style="6" width="4.54"/>
    <col collapsed="false" customWidth="true" hidden="false" outlineLevel="0" max="15360" min="15360" style="6" width="12"/>
    <col collapsed="false" customWidth="true" hidden="false" outlineLevel="0" max="15361" min="15361" style="6" width="1.18"/>
    <col collapsed="false" customWidth="true" hidden="false" outlineLevel="0" max="15362" min="15362" style="6" width="14.18"/>
    <col collapsed="false" customWidth="true" hidden="false" outlineLevel="0" max="15363" min="15363" style="6" width="1.18"/>
    <col collapsed="false" customWidth="true" hidden="false" outlineLevel="0" max="15364" min="15364" style="6" width="15.82"/>
    <col collapsed="false" customWidth="true" hidden="false" outlineLevel="0" max="15365" min="15365" style="6" width="1.18"/>
    <col collapsed="false" customWidth="true" hidden="false" outlineLevel="0" max="15366" min="15366" style="6" width="13.82"/>
    <col collapsed="false" customWidth="false" hidden="false" outlineLevel="0" max="15611" min="15367" style="6" width="10.91"/>
    <col collapsed="false" customWidth="true" hidden="false" outlineLevel="0" max="15612" min="15612" style="6" width="1.18"/>
    <col collapsed="false" customWidth="true" hidden="false" outlineLevel="0" max="15613" min="15613" style="6" width="72.73"/>
    <col collapsed="false" customWidth="true" hidden="false" outlineLevel="0" max="15614" min="15614" style="6" width="1.18"/>
    <col collapsed="false" customWidth="true" hidden="false" outlineLevel="0" max="15615" min="15615" style="6" width="4.54"/>
    <col collapsed="false" customWidth="true" hidden="false" outlineLevel="0" max="15616" min="15616" style="6" width="12"/>
    <col collapsed="false" customWidth="true" hidden="false" outlineLevel="0" max="15617" min="15617" style="6" width="1.18"/>
    <col collapsed="false" customWidth="true" hidden="false" outlineLevel="0" max="15618" min="15618" style="6" width="14.18"/>
    <col collapsed="false" customWidth="true" hidden="false" outlineLevel="0" max="15619" min="15619" style="6" width="1.18"/>
    <col collapsed="false" customWidth="true" hidden="false" outlineLevel="0" max="15620" min="15620" style="6" width="15.82"/>
    <col collapsed="false" customWidth="true" hidden="false" outlineLevel="0" max="15621" min="15621" style="6" width="1.18"/>
    <col collapsed="false" customWidth="true" hidden="false" outlineLevel="0" max="15622" min="15622" style="6" width="13.82"/>
    <col collapsed="false" customWidth="false" hidden="false" outlineLevel="0" max="15867" min="15623" style="6" width="10.91"/>
    <col collapsed="false" customWidth="true" hidden="false" outlineLevel="0" max="15868" min="15868" style="6" width="1.18"/>
    <col collapsed="false" customWidth="true" hidden="false" outlineLevel="0" max="15869" min="15869" style="6" width="72.73"/>
    <col collapsed="false" customWidth="true" hidden="false" outlineLevel="0" max="15870" min="15870" style="6" width="1.18"/>
    <col collapsed="false" customWidth="true" hidden="false" outlineLevel="0" max="15871" min="15871" style="6" width="4.54"/>
    <col collapsed="false" customWidth="true" hidden="false" outlineLevel="0" max="15872" min="15872" style="6" width="12"/>
    <col collapsed="false" customWidth="true" hidden="false" outlineLevel="0" max="15873" min="15873" style="6" width="1.18"/>
    <col collapsed="false" customWidth="true" hidden="false" outlineLevel="0" max="15874" min="15874" style="6" width="14.18"/>
    <col collapsed="false" customWidth="true" hidden="false" outlineLevel="0" max="15875" min="15875" style="6" width="1.18"/>
    <col collapsed="false" customWidth="true" hidden="false" outlineLevel="0" max="15876" min="15876" style="6" width="15.82"/>
    <col collapsed="false" customWidth="true" hidden="false" outlineLevel="0" max="15877" min="15877" style="6" width="1.18"/>
    <col collapsed="false" customWidth="true" hidden="false" outlineLevel="0" max="15878" min="15878" style="6" width="13.82"/>
    <col collapsed="false" customWidth="false" hidden="false" outlineLevel="0" max="16123" min="15879" style="6" width="10.91"/>
    <col collapsed="false" customWidth="true" hidden="false" outlineLevel="0" max="16124" min="16124" style="6" width="1.18"/>
    <col collapsed="false" customWidth="true" hidden="false" outlineLevel="0" max="16125" min="16125" style="6" width="72.73"/>
    <col collapsed="false" customWidth="true" hidden="false" outlineLevel="0" max="16126" min="16126" style="6" width="1.18"/>
    <col collapsed="false" customWidth="true" hidden="false" outlineLevel="0" max="16127" min="16127" style="6" width="4.54"/>
    <col collapsed="false" customWidth="true" hidden="false" outlineLevel="0" max="16128" min="16128" style="6" width="12"/>
    <col collapsed="false" customWidth="true" hidden="false" outlineLevel="0" max="16129" min="16129" style="6" width="1.18"/>
    <col collapsed="false" customWidth="true" hidden="false" outlineLevel="0" max="16130" min="16130" style="6" width="14.18"/>
    <col collapsed="false" customWidth="true" hidden="false" outlineLevel="0" max="16131" min="16131" style="6" width="1.18"/>
    <col collapsed="false" customWidth="true" hidden="false" outlineLevel="0" max="16132" min="16132" style="6" width="15.82"/>
    <col collapsed="false" customWidth="true" hidden="false" outlineLevel="0" max="16133" min="16133" style="6" width="1.18"/>
    <col collapsed="false" customWidth="true" hidden="false" outlineLevel="0" max="16134" min="16134" style="6" width="13.82"/>
    <col collapsed="false" customWidth="false" hidden="false" outlineLevel="0" max="16380" min="16135" style="6" width="10.91"/>
    <col collapsed="false" customWidth="true" hidden="false" outlineLevel="0" max="16384" min="16381" style="6" width="11.53"/>
  </cols>
  <sheetData>
    <row r="1" customFormat="false" ht="20.25" hidden="false" customHeight="true" outlineLevel="0" collapsed="false">
      <c r="A1" s="7" t="s">
        <v>329</v>
      </c>
      <c r="B1" s="7"/>
      <c r="C1" s="7"/>
      <c r="D1" s="7"/>
      <c r="E1" s="7"/>
      <c r="F1" s="7"/>
    </row>
    <row r="2" s="13" customFormat="true" ht="18.75" hidden="false" customHeight="true" outlineLevel="0" collapsed="false">
      <c r="A2" s="8" t="s">
        <v>1</v>
      </c>
      <c r="B2" s="8"/>
      <c r="C2" s="9" t="s">
        <v>2</v>
      </c>
      <c r="D2" s="10" t="s">
        <v>3</v>
      </c>
      <c r="E2" s="11" t="s">
        <v>4</v>
      </c>
      <c r="F2" s="12" t="s">
        <v>5</v>
      </c>
    </row>
    <row r="3" s="15" customFormat="true" ht="13.5" hidden="true" customHeight="true" outlineLevel="0" collapsed="false">
      <c r="A3" s="14" t="s">
        <v>6</v>
      </c>
      <c r="B3" s="14"/>
      <c r="C3" s="14"/>
      <c r="D3" s="14"/>
      <c r="E3" s="14"/>
      <c r="F3" s="14"/>
    </row>
    <row r="4" s="15" customFormat="true" ht="15.75" hidden="true" customHeight="true" outlineLevel="0" collapsed="false">
      <c r="A4" s="16"/>
      <c r="B4" s="3"/>
      <c r="C4" s="17"/>
      <c r="D4" s="18"/>
      <c r="E4" s="19"/>
      <c r="F4" s="20"/>
    </row>
    <row r="5" s="15" customFormat="true" ht="12.75" hidden="true" customHeight="false" outlineLevel="0" collapsed="false">
      <c r="A5" s="16"/>
      <c r="B5" s="21" t="s">
        <v>7</v>
      </c>
      <c r="C5" s="17"/>
      <c r="D5" s="18"/>
      <c r="E5" s="22"/>
      <c r="F5" s="20"/>
    </row>
    <row r="6" s="15" customFormat="true" ht="12.75" hidden="true" customHeight="false" outlineLevel="0" collapsed="false">
      <c r="A6" s="16"/>
      <c r="B6" s="23" t="s">
        <v>8</v>
      </c>
      <c r="C6" s="17" t="s">
        <v>9</v>
      </c>
      <c r="D6" s="18" t="n">
        <v>0</v>
      </c>
      <c r="E6" s="22" t="n">
        <v>800</v>
      </c>
      <c r="F6" s="20" t="n">
        <f aca="false">D6*E6</f>
        <v>0</v>
      </c>
    </row>
    <row r="7" s="15" customFormat="true" ht="12.75" hidden="true" customHeight="false" outlineLevel="0" collapsed="false">
      <c r="A7" s="16"/>
      <c r="B7" s="23" t="s">
        <v>10</v>
      </c>
      <c r="C7" s="17" t="s">
        <v>9</v>
      </c>
      <c r="D7" s="18" t="n">
        <v>0</v>
      </c>
      <c r="E7" s="22" t="n">
        <v>2000</v>
      </c>
      <c r="F7" s="20" t="n">
        <f aca="false">D7*E7</f>
        <v>0</v>
      </c>
    </row>
    <row r="8" s="15" customFormat="true" ht="12.75" hidden="true" customHeight="false" outlineLevel="0" collapsed="false">
      <c r="A8" s="16"/>
      <c r="B8" s="23" t="s">
        <v>11</v>
      </c>
      <c r="C8" s="17" t="s">
        <v>2</v>
      </c>
      <c r="D8" s="18" t="n">
        <v>0</v>
      </c>
      <c r="E8" s="22" t="n">
        <v>170</v>
      </c>
      <c r="F8" s="20" t="n">
        <f aca="false">D8*E8</f>
        <v>0</v>
      </c>
    </row>
    <row r="9" s="15" customFormat="true" ht="12.75" hidden="true" customHeight="false" outlineLevel="0" collapsed="false">
      <c r="A9" s="16"/>
      <c r="B9" s="23" t="s">
        <v>12</v>
      </c>
      <c r="C9" s="17" t="s">
        <v>2</v>
      </c>
      <c r="D9" s="18" t="n">
        <v>0</v>
      </c>
      <c r="E9" s="22" t="n">
        <v>45</v>
      </c>
      <c r="F9" s="20" t="n">
        <f aca="false">D9*E9</f>
        <v>0</v>
      </c>
    </row>
    <row r="10" s="15" customFormat="true" ht="12.75" hidden="true" customHeight="false" outlineLevel="0" collapsed="false">
      <c r="A10" s="16"/>
      <c r="B10" s="23" t="s">
        <v>13</v>
      </c>
      <c r="C10" s="17" t="s">
        <v>2</v>
      </c>
      <c r="D10" s="18" t="n">
        <v>0</v>
      </c>
      <c r="E10" s="22" t="n">
        <v>70</v>
      </c>
      <c r="F10" s="20" t="n">
        <f aca="false">D10*E10</f>
        <v>0</v>
      </c>
    </row>
    <row r="11" s="15" customFormat="true" ht="12.75" hidden="true" customHeight="false" outlineLevel="0" collapsed="false">
      <c r="A11" s="16"/>
      <c r="B11" s="23" t="s">
        <v>14</v>
      </c>
      <c r="C11" s="17" t="s">
        <v>2</v>
      </c>
      <c r="D11" s="18" t="n">
        <v>0</v>
      </c>
      <c r="E11" s="22" t="n">
        <v>250</v>
      </c>
      <c r="F11" s="20" t="n">
        <f aca="false">D11*E11</f>
        <v>0</v>
      </c>
    </row>
    <row r="12" s="15" customFormat="true" ht="15.75" hidden="true" customHeight="true" outlineLevel="0" collapsed="false">
      <c r="A12" s="16"/>
      <c r="B12" s="23"/>
      <c r="C12" s="17"/>
      <c r="D12" s="18"/>
      <c r="E12" s="22"/>
      <c r="F12" s="20"/>
    </row>
    <row r="13" s="15" customFormat="true" ht="12.75" hidden="true" customHeight="false" outlineLevel="0" collapsed="false">
      <c r="A13" s="16"/>
      <c r="B13" s="21" t="s">
        <v>15</v>
      </c>
      <c r="C13" s="17"/>
      <c r="D13" s="18"/>
      <c r="E13" s="22"/>
      <c r="F13" s="20"/>
    </row>
    <row r="14" s="15" customFormat="true" ht="12.75" hidden="true" customHeight="false" outlineLevel="0" collapsed="false">
      <c r="A14" s="16"/>
      <c r="B14" s="23" t="s">
        <v>16</v>
      </c>
      <c r="C14" s="17" t="s">
        <v>17</v>
      </c>
      <c r="D14" s="18" t="n">
        <v>0</v>
      </c>
      <c r="E14" s="22" t="n">
        <v>610</v>
      </c>
      <c r="F14" s="20" t="n">
        <f aca="false">D14*E14</f>
        <v>0</v>
      </c>
    </row>
    <row r="15" s="15" customFormat="true" ht="12.75" hidden="true" customHeight="false" outlineLevel="0" collapsed="false">
      <c r="A15" s="16"/>
      <c r="B15" s="23" t="s">
        <v>18</v>
      </c>
      <c r="C15" s="17" t="s">
        <v>17</v>
      </c>
      <c r="D15" s="18" t="n">
        <v>0</v>
      </c>
      <c r="E15" s="22" t="n">
        <v>25</v>
      </c>
      <c r="F15" s="20" t="n">
        <f aca="false">D15*E15</f>
        <v>0</v>
      </c>
    </row>
    <row r="16" s="15" customFormat="true" ht="12.75" hidden="true" customHeight="false" outlineLevel="0" collapsed="false">
      <c r="A16" s="16"/>
      <c r="B16" s="23" t="s">
        <v>19</v>
      </c>
      <c r="C16" s="17" t="s">
        <v>17</v>
      </c>
      <c r="D16" s="18" t="n">
        <v>0</v>
      </c>
      <c r="E16" s="22" t="n">
        <v>25</v>
      </c>
      <c r="F16" s="20" t="n">
        <f aca="false">D16*E16</f>
        <v>0</v>
      </c>
    </row>
    <row r="17" s="15" customFormat="true" ht="12.75" hidden="true" customHeight="false" outlineLevel="0" collapsed="false">
      <c r="A17" s="16"/>
      <c r="B17" s="23" t="s">
        <v>20</v>
      </c>
      <c r="C17" s="17" t="s">
        <v>17</v>
      </c>
      <c r="D17" s="18" t="n">
        <v>0</v>
      </c>
      <c r="E17" s="22" t="n">
        <v>25</v>
      </c>
      <c r="F17" s="20" t="n">
        <f aca="false">D17*E17</f>
        <v>0</v>
      </c>
    </row>
    <row r="18" s="15" customFormat="true" ht="12.75" hidden="true" customHeight="false" outlineLevel="0" collapsed="false">
      <c r="A18" s="16"/>
      <c r="B18" s="23" t="s">
        <v>21</v>
      </c>
      <c r="C18" s="17" t="s">
        <v>2</v>
      </c>
      <c r="D18" s="18" t="n">
        <v>0</v>
      </c>
      <c r="E18" s="22" t="n">
        <v>75</v>
      </c>
      <c r="F18" s="20" t="n">
        <f aca="false">D18*E18</f>
        <v>0</v>
      </c>
    </row>
    <row r="19" s="15" customFormat="true" ht="15.75" hidden="true" customHeight="true" outlineLevel="0" collapsed="false">
      <c r="A19" s="16"/>
      <c r="B19" s="3"/>
      <c r="C19" s="17"/>
      <c r="D19" s="18"/>
      <c r="E19" s="22"/>
      <c r="F19" s="20"/>
    </row>
    <row r="20" s="15" customFormat="true" ht="12.75" hidden="true" customHeight="false" outlineLevel="0" collapsed="false">
      <c r="A20" s="16"/>
      <c r="B20" s="21" t="s">
        <v>22</v>
      </c>
      <c r="C20" s="17"/>
      <c r="D20" s="18"/>
      <c r="E20" s="22"/>
      <c r="F20" s="20"/>
    </row>
    <row r="21" s="15" customFormat="true" ht="12.75" hidden="true" customHeight="false" outlineLevel="0" collapsed="false">
      <c r="A21" s="16"/>
      <c r="B21" s="23" t="s">
        <v>23</v>
      </c>
      <c r="C21" s="17" t="s">
        <v>17</v>
      </c>
      <c r="D21" s="18" t="n">
        <f aca="false">D9</f>
        <v>0</v>
      </c>
      <c r="E21" s="22" t="n">
        <v>120</v>
      </c>
      <c r="F21" s="20" t="e">
        <f aca="false">#REF!*#REF!</f>
        <v>#REF!</v>
      </c>
    </row>
    <row r="22" s="15" customFormat="true" ht="12.75" hidden="true" customHeight="false" outlineLevel="0" collapsed="false">
      <c r="A22" s="16"/>
      <c r="B22" s="23" t="s">
        <v>24</v>
      </c>
      <c r="C22" s="17" t="s">
        <v>9</v>
      </c>
      <c r="D22" s="18" t="n">
        <v>0</v>
      </c>
      <c r="E22" s="22" t="n">
        <v>100</v>
      </c>
      <c r="F22" s="20" t="e">
        <f aca="false">#REF!*#REF!</f>
        <v>#REF!</v>
      </c>
    </row>
    <row r="23" s="15" customFormat="true" ht="12.75" hidden="true" customHeight="false" outlineLevel="0" collapsed="false">
      <c r="A23" s="16"/>
      <c r="B23" s="23" t="s">
        <v>25</v>
      </c>
      <c r="C23" s="17" t="s">
        <v>9</v>
      </c>
      <c r="D23" s="18" t="n">
        <v>0</v>
      </c>
      <c r="E23" s="22"/>
      <c r="F23" s="24" t="s">
        <v>26</v>
      </c>
    </row>
    <row r="24" s="25" customFormat="true" ht="12.75" hidden="true" customHeight="false" outlineLevel="0" collapsed="false">
      <c r="A24" s="16"/>
      <c r="B24" s="23" t="s">
        <v>27</v>
      </c>
      <c r="C24" s="17" t="s">
        <v>9</v>
      </c>
      <c r="D24" s="18" t="n">
        <v>0</v>
      </c>
      <c r="E24" s="22" t="n">
        <v>600</v>
      </c>
      <c r="F24" s="20" t="e">
        <f aca="false">#REF!*#REF!</f>
        <v>#REF!</v>
      </c>
    </row>
    <row r="25" s="15" customFormat="true" ht="15.75" hidden="true" customHeight="true" outlineLevel="0" collapsed="false">
      <c r="A25" s="16"/>
      <c r="B25" s="26"/>
      <c r="C25" s="17"/>
      <c r="D25" s="18"/>
      <c r="E25" s="22"/>
      <c r="F25" s="22"/>
    </row>
    <row r="26" s="15" customFormat="true" ht="12.75" hidden="true" customHeight="false" outlineLevel="0" collapsed="false">
      <c r="A26" s="16"/>
      <c r="B26" s="26"/>
      <c r="C26" s="17"/>
      <c r="D26" s="18"/>
      <c r="E26" s="22"/>
      <c r="F26" s="27" t="e">
        <f aca="false">SUM(F4:F25)</f>
        <v>#REF!</v>
      </c>
    </row>
    <row r="27" s="15" customFormat="true" ht="8.25" hidden="true" customHeight="true" outlineLevel="0" collapsed="false">
      <c r="A27" s="16"/>
      <c r="B27" s="26"/>
      <c r="C27" s="17"/>
      <c r="D27" s="28"/>
      <c r="E27" s="22"/>
      <c r="F27" s="20"/>
    </row>
    <row r="28" s="15" customFormat="true" ht="12.75" hidden="false" customHeight="true" outlineLevel="0" collapsed="false">
      <c r="A28" s="14" t="s">
        <v>330</v>
      </c>
      <c r="B28" s="14"/>
      <c r="C28" s="14"/>
      <c r="D28" s="14"/>
      <c r="E28" s="14"/>
      <c r="F28" s="14"/>
    </row>
    <row r="29" s="15" customFormat="true" ht="9.75" hidden="false" customHeight="true" outlineLevel="0" collapsed="false">
      <c r="A29" s="16"/>
      <c r="B29" s="3"/>
      <c r="C29" s="17"/>
      <c r="D29" s="18"/>
      <c r="E29" s="29"/>
      <c r="F29" s="30"/>
    </row>
    <row r="30" s="15" customFormat="true" ht="12.75" hidden="false" customHeight="false" outlineLevel="0" collapsed="false">
      <c r="A30" s="31" t="s">
        <v>77</v>
      </c>
      <c r="B30" s="21" t="s">
        <v>331</v>
      </c>
      <c r="C30" s="17"/>
      <c r="D30" s="18"/>
      <c r="E30" s="30"/>
      <c r="F30" s="30"/>
    </row>
    <row r="31" s="15" customFormat="true" ht="12.75" hidden="false" customHeight="false" outlineLevel="0" collapsed="false">
      <c r="A31" s="31" t="s">
        <v>31</v>
      </c>
      <c r="B31" s="33" t="s">
        <v>332</v>
      </c>
      <c r="C31" s="17"/>
      <c r="D31" s="18"/>
      <c r="E31" s="30"/>
      <c r="F31" s="30"/>
    </row>
    <row r="32" s="15" customFormat="true" ht="35.05" hidden="false" customHeight="false" outlineLevel="0" collapsed="false">
      <c r="A32" s="16"/>
      <c r="B32" s="73" t="s">
        <v>333</v>
      </c>
      <c r="C32" s="17" t="s">
        <v>99</v>
      </c>
      <c r="D32" s="18"/>
      <c r="E32" s="30"/>
      <c r="F32" s="30" t="n">
        <f aca="false">D32*E32</f>
        <v>0</v>
      </c>
    </row>
    <row r="33" s="15" customFormat="true" ht="23.85" hidden="false" customHeight="false" outlineLevel="0" collapsed="false">
      <c r="A33" s="16"/>
      <c r="B33" s="73" t="s">
        <v>334</v>
      </c>
      <c r="C33" s="17" t="s">
        <v>99</v>
      </c>
      <c r="D33" s="18"/>
      <c r="E33" s="30"/>
      <c r="F33" s="30" t="n">
        <f aca="false">D33*E33</f>
        <v>0</v>
      </c>
    </row>
    <row r="34" s="15" customFormat="true" ht="12.75" hidden="false" customHeight="false" outlineLevel="0" collapsed="false">
      <c r="A34" s="31" t="s">
        <v>33</v>
      </c>
      <c r="B34" s="33" t="s">
        <v>335</v>
      </c>
      <c r="C34" s="17" t="s">
        <v>99</v>
      </c>
      <c r="D34" s="18"/>
      <c r="E34" s="30"/>
      <c r="F34" s="30" t="n">
        <f aca="false">D34*E34</f>
        <v>0</v>
      </c>
    </row>
    <row r="35" s="15" customFormat="true" ht="12.75" hidden="false" customHeight="false" outlineLevel="0" collapsed="false">
      <c r="A35" s="31" t="s">
        <v>35</v>
      </c>
      <c r="B35" s="33" t="s">
        <v>336</v>
      </c>
      <c r="C35" s="17" t="s">
        <v>99</v>
      </c>
      <c r="D35" s="18"/>
      <c r="E35" s="30"/>
      <c r="F35" s="30" t="n">
        <f aca="false">D35*E35</f>
        <v>0</v>
      </c>
    </row>
    <row r="36" s="15" customFormat="true" ht="12.75" hidden="false" customHeight="false" outlineLevel="0" collapsed="false">
      <c r="A36" s="31" t="s">
        <v>38</v>
      </c>
      <c r="B36" s="33" t="s">
        <v>337</v>
      </c>
      <c r="C36" s="17" t="s">
        <v>99</v>
      </c>
      <c r="D36" s="18"/>
      <c r="E36" s="30"/>
      <c r="F36" s="30" t="n">
        <f aca="false">D36*E36</f>
        <v>0</v>
      </c>
    </row>
    <row r="37" s="15" customFormat="true" ht="12.75" hidden="false" customHeight="false" outlineLevel="0" collapsed="false">
      <c r="A37" s="31" t="s">
        <v>40</v>
      </c>
      <c r="B37" s="33" t="s">
        <v>338</v>
      </c>
      <c r="C37" s="17" t="s">
        <v>99</v>
      </c>
      <c r="D37" s="18"/>
      <c r="E37" s="30"/>
      <c r="F37" s="30" t="n">
        <f aca="false">D37*E37</f>
        <v>0</v>
      </c>
    </row>
    <row r="38" s="15" customFormat="true" ht="12.75" hidden="false" customHeight="false" outlineLevel="0" collapsed="false">
      <c r="A38" s="31" t="s">
        <v>84</v>
      </c>
      <c r="B38" s="33" t="s">
        <v>339</v>
      </c>
      <c r="C38" s="17"/>
      <c r="D38" s="18"/>
      <c r="E38" s="30"/>
      <c r="F38" s="30"/>
    </row>
    <row r="39" s="15" customFormat="true" ht="12.75" hidden="false" customHeight="false" outlineLevel="0" collapsed="false">
      <c r="A39" s="16"/>
      <c r="B39" s="73" t="s">
        <v>340</v>
      </c>
      <c r="C39" s="17" t="s">
        <v>99</v>
      </c>
      <c r="D39" s="18"/>
      <c r="E39" s="30"/>
      <c r="F39" s="30" t="n">
        <f aca="false">D39*E39</f>
        <v>0</v>
      </c>
    </row>
    <row r="40" s="15" customFormat="true" ht="12.75" hidden="false" customHeight="false" outlineLevel="0" collapsed="false">
      <c r="A40" s="16"/>
      <c r="B40" s="73" t="s">
        <v>340</v>
      </c>
      <c r="C40" s="17" t="s">
        <v>99</v>
      </c>
      <c r="D40" s="18"/>
      <c r="E40" s="30"/>
      <c r="F40" s="30" t="n">
        <f aca="false">D40*E40</f>
        <v>0</v>
      </c>
    </row>
    <row r="41" s="15" customFormat="true" ht="12.75" hidden="false" customHeight="false" outlineLevel="0" collapsed="false">
      <c r="A41" s="31" t="s">
        <v>271</v>
      </c>
      <c r="B41" s="33" t="s">
        <v>341</v>
      </c>
      <c r="C41" s="17" t="s">
        <v>99</v>
      </c>
      <c r="D41" s="18"/>
      <c r="E41" s="30"/>
      <c r="F41" s="30" t="n">
        <f aca="false">D41*E41</f>
        <v>0</v>
      </c>
    </row>
    <row r="42" s="15" customFormat="true" ht="12.75" hidden="false" customHeight="false" outlineLevel="0" collapsed="false">
      <c r="A42" s="31" t="s">
        <v>273</v>
      </c>
      <c r="B42" s="33" t="s">
        <v>342</v>
      </c>
      <c r="C42" s="17" t="s">
        <v>99</v>
      </c>
      <c r="D42" s="18"/>
      <c r="E42" s="30"/>
      <c r="F42" s="30" t="n">
        <f aca="false">D42*E42</f>
        <v>0</v>
      </c>
    </row>
    <row r="43" s="15" customFormat="true" ht="12.75" hidden="false" customHeight="false" outlineLevel="0" collapsed="false">
      <c r="A43" s="31" t="s">
        <v>343</v>
      </c>
      <c r="B43" s="33" t="s">
        <v>344</v>
      </c>
      <c r="C43" s="77" t="s">
        <v>89</v>
      </c>
      <c r="D43" s="78"/>
      <c r="E43" s="79"/>
      <c r="F43" s="79"/>
    </row>
    <row r="44" s="15" customFormat="true" ht="12.75" hidden="false" customHeight="false" outlineLevel="0" collapsed="false">
      <c r="A44" s="31" t="s">
        <v>345</v>
      </c>
      <c r="B44" s="33" t="s">
        <v>346</v>
      </c>
      <c r="C44" s="17" t="s">
        <v>99</v>
      </c>
      <c r="D44" s="18"/>
      <c r="E44" s="30"/>
      <c r="F44" s="30" t="n">
        <f aca="false">D44*E44</f>
        <v>0</v>
      </c>
    </row>
    <row r="45" s="15" customFormat="true" ht="12.75" hidden="false" customHeight="false" outlineLevel="0" collapsed="false">
      <c r="A45" s="31" t="s">
        <v>347</v>
      </c>
      <c r="B45" s="33" t="s">
        <v>348</v>
      </c>
      <c r="C45" s="17" t="s">
        <v>99</v>
      </c>
      <c r="D45" s="18"/>
      <c r="E45" s="30"/>
      <c r="F45" s="30" t="n">
        <f aca="false">D45*E45</f>
        <v>0</v>
      </c>
    </row>
    <row r="46" s="15" customFormat="true" ht="12.75" hidden="false" customHeight="false" outlineLevel="0" collapsed="false">
      <c r="A46" s="31" t="s">
        <v>349</v>
      </c>
      <c r="B46" s="33" t="s">
        <v>350</v>
      </c>
      <c r="C46" s="17" t="s">
        <v>99</v>
      </c>
      <c r="D46" s="18"/>
      <c r="E46" s="30"/>
      <c r="F46" s="30" t="n">
        <f aca="false">D46*E46</f>
        <v>0</v>
      </c>
    </row>
    <row r="47" s="15" customFormat="true" ht="12.75" hidden="false" customHeight="false" outlineLevel="0" collapsed="false">
      <c r="A47" s="16"/>
      <c r="B47" s="33"/>
      <c r="C47" s="17"/>
      <c r="D47" s="18"/>
      <c r="E47" s="30"/>
      <c r="F47" s="30"/>
    </row>
    <row r="48" s="15" customFormat="true" ht="12.75" hidden="false" customHeight="false" outlineLevel="0" collapsed="false">
      <c r="A48" s="31" t="s">
        <v>42</v>
      </c>
      <c r="B48" s="32" t="s">
        <v>351</v>
      </c>
      <c r="C48" s="17"/>
      <c r="D48" s="18"/>
      <c r="E48" s="30"/>
      <c r="F48" s="30"/>
    </row>
    <row r="49" s="15" customFormat="true" ht="12.75" hidden="false" customHeight="false" outlineLevel="0" collapsed="false">
      <c r="A49" s="31" t="s">
        <v>44</v>
      </c>
      <c r="B49" s="33" t="s">
        <v>352</v>
      </c>
      <c r="C49" s="17"/>
      <c r="D49" s="18"/>
      <c r="E49" s="30"/>
      <c r="F49" s="30"/>
    </row>
    <row r="50" s="15" customFormat="true" ht="12.75" hidden="false" customHeight="false" outlineLevel="0" collapsed="false">
      <c r="A50" s="16"/>
      <c r="B50" s="85" t="s">
        <v>353</v>
      </c>
      <c r="C50" s="17" t="s">
        <v>2</v>
      </c>
      <c r="D50" s="18"/>
      <c r="E50" s="30"/>
      <c r="F50" s="30" t="n">
        <f aca="false">D50*E50</f>
        <v>0</v>
      </c>
    </row>
    <row r="51" s="15" customFormat="true" ht="12.75" hidden="false" customHeight="false" outlineLevel="0" collapsed="false">
      <c r="A51" s="16"/>
      <c r="B51" s="85" t="s">
        <v>353</v>
      </c>
      <c r="C51" s="17" t="s">
        <v>2</v>
      </c>
      <c r="D51" s="18"/>
      <c r="E51" s="30"/>
      <c r="F51" s="30" t="n">
        <f aca="false">D51*E51</f>
        <v>0</v>
      </c>
    </row>
    <row r="52" s="15" customFormat="true" ht="15.75" hidden="false" customHeight="true" outlineLevel="0" collapsed="false">
      <c r="A52" s="31" t="s">
        <v>46</v>
      </c>
      <c r="B52" s="33" t="s">
        <v>354</v>
      </c>
      <c r="C52" s="17"/>
      <c r="D52" s="18"/>
      <c r="E52" s="30"/>
      <c r="F52" s="30"/>
    </row>
    <row r="53" s="15" customFormat="true" ht="12.75" hidden="false" customHeight="false" outlineLevel="0" collapsed="false">
      <c r="A53" s="16"/>
      <c r="B53" s="85" t="s">
        <v>353</v>
      </c>
      <c r="C53" s="17" t="s">
        <v>2</v>
      </c>
      <c r="D53" s="18"/>
      <c r="E53" s="30"/>
      <c r="F53" s="30" t="n">
        <f aca="false">D53*E53</f>
        <v>0</v>
      </c>
    </row>
    <row r="54" s="15" customFormat="true" ht="12.75" hidden="false" customHeight="false" outlineLevel="0" collapsed="false">
      <c r="A54" s="16"/>
      <c r="B54" s="85" t="s">
        <v>353</v>
      </c>
      <c r="C54" s="17" t="s">
        <v>2</v>
      </c>
      <c r="D54" s="18"/>
      <c r="E54" s="30"/>
      <c r="F54" s="30" t="n">
        <f aca="false">D54*E54</f>
        <v>0</v>
      </c>
    </row>
    <row r="55" s="15" customFormat="true" ht="12.75" hidden="false" customHeight="false" outlineLevel="0" collapsed="false">
      <c r="A55" s="16"/>
      <c r="B55" s="85" t="s">
        <v>353</v>
      </c>
      <c r="C55" s="17" t="s">
        <v>2</v>
      </c>
      <c r="D55" s="18"/>
      <c r="E55" s="30"/>
      <c r="F55" s="30" t="n">
        <f aca="false">D55*E55</f>
        <v>0</v>
      </c>
    </row>
    <row r="56" s="15" customFormat="true" ht="12.75" hidden="false" customHeight="false" outlineLevel="0" collapsed="false">
      <c r="A56" s="31" t="s">
        <v>48</v>
      </c>
      <c r="B56" s="33" t="s">
        <v>355</v>
      </c>
      <c r="C56" s="17"/>
      <c r="D56" s="18"/>
      <c r="E56" s="30"/>
      <c r="F56" s="30"/>
    </row>
    <row r="57" s="15" customFormat="true" ht="12.75" hidden="false" customHeight="false" outlineLevel="0" collapsed="false">
      <c r="A57" s="16"/>
      <c r="B57" s="85" t="s">
        <v>353</v>
      </c>
      <c r="C57" s="17" t="s">
        <v>2</v>
      </c>
      <c r="D57" s="18"/>
      <c r="E57" s="30"/>
      <c r="F57" s="30" t="n">
        <f aca="false">D57*E57</f>
        <v>0</v>
      </c>
    </row>
    <row r="58" s="15" customFormat="true" ht="12.75" hidden="false" customHeight="false" outlineLevel="0" collapsed="false">
      <c r="A58" s="16"/>
      <c r="B58" s="85" t="s">
        <v>353</v>
      </c>
      <c r="C58" s="17" t="s">
        <v>2</v>
      </c>
      <c r="D58" s="18"/>
      <c r="E58" s="30"/>
      <c r="F58" s="30" t="n">
        <f aca="false">D58*E58</f>
        <v>0</v>
      </c>
    </row>
    <row r="59" s="15" customFormat="true" ht="12.75" hidden="false" customHeight="false" outlineLevel="0" collapsed="false">
      <c r="A59" s="16"/>
      <c r="B59" s="85" t="s">
        <v>353</v>
      </c>
      <c r="C59" s="17" t="s">
        <v>2</v>
      </c>
      <c r="D59" s="18"/>
      <c r="E59" s="30"/>
      <c r="F59" s="30" t="n">
        <f aca="false">D59*E59</f>
        <v>0</v>
      </c>
    </row>
    <row r="60" s="15" customFormat="true" ht="12.75" hidden="false" customHeight="false" outlineLevel="0" collapsed="false">
      <c r="A60" s="31" t="s">
        <v>50</v>
      </c>
      <c r="B60" s="33" t="s">
        <v>356</v>
      </c>
      <c r="C60" s="17"/>
      <c r="D60" s="18"/>
      <c r="E60" s="30"/>
      <c r="F60" s="30"/>
    </row>
    <row r="61" s="15" customFormat="true" ht="12.75" hidden="false" customHeight="false" outlineLevel="0" collapsed="false">
      <c r="A61" s="16"/>
      <c r="B61" s="85" t="s">
        <v>353</v>
      </c>
      <c r="C61" s="17" t="s">
        <v>2</v>
      </c>
      <c r="D61" s="18"/>
      <c r="E61" s="30"/>
      <c r="F61" s="30" t="n">
        <f aca="false">D61*E61</f>
        <v>0</v>
      </c>
    </row>
    <row r="62" s="15" customFormat="true" ht="12.75" hidden="false" customHeight="false" outlineLevel="0" collapsed="false">
      <c r="A62" s="16"/>
      <c r="B62" s="85" t="s">
        <v>353</v>
      </c>
      <c r="C62" s="17" t="s">
        <v>2</v>
      </c>
      <c r="D62" s="18"/>
      <c r="E62" s="30"/>
      <c r="F62" s="30" t="n">
        <f aca="false">D62*E62</f>
        <v>0</v>
      </c>
    </row>
    <row r="63" s="15" customFormat="true" ht="12.75" hidden="false" customHeight="false" outlineLevel="0" collapsed="false">
      <c r="A63" s="16"/>
      <c r="B63" s="85" t="s">
        <v>353</v>
      </c>
      <c r="C63" s="17" t="s">
        <v>2</v>
      </c>
      <c r="D63" s="18"/>
      <c r="E63" s="30"/>
      <c r="F63" s="30" t="n">
        <f aca="false">D63*E63</f>
        <v>0</v>
      </c>
    </row>
    <row r="64" s="15" customFormat="true" ht="12.75" hidden="false" customHeight="false" outlineLevel="0" collapsed="false">
      <c r="A64" s="31" t="s">
        <v>201</v>
      </c>
      <c r="B64" s="33" t="s">
        <v>357</v>
      </c>
      <c r="C64" s="17"/>
      <c r="D64" s="18"/>
      <c r="E64" s="30"/>
      <c r="F64" s="30"/>
    </row>
    <row r="65" s="15" customFormat="true" ht="12.75" hidden="false" customHeight="false" outlineLevel="0" collapsed="false">
      <c r="A65" s="16"/>
      <c r="B65" s="85" t="s">
        <v>353</v>
      </c>
      <c r="C65" s="17" t="s">
        <v>2</v>
      </c>
      <c r="D65" s="18"/>
      <c r="E65" s="30"/>
      <c r="F65" s="30" t="n">
        <f aca="false">D65*E65</f>
        <v>0</v>
      </c>
    </row>
    <row r="66" s="15" customFormat="true" ht="12.75" hidden="false" customHeight="false" outlineLevel="0" collapsed="false">
      <c r="A66" s="16"/>
      <c r="B66" s="85" t="s">
        <v>353</v>
      </c>
      <c r="C66" s="17" t="s">
        <v>2</v>
      </c>
      <c r="D66" s="18"/>
      <c r="E66" s="30"/>
      <c r="F66" s="30" t="n">
        <f aca="false">D66*E66</f>
        <v>0</v>
      </c>
    </row>
    <row r="67" s="15" customFormat="true" ht="12.75" hidden="false" customHeight="false" outlineLevel="0" collapsed="false">
      <c r="A67" s="16"/>
      <c r="B67" s="85" t="s">
        <v>353</v>
      </c>
      <c r="C67" s="17" t="s">
        <v>2</v>
      </c>
      <c r="D67" s="18"/>
      <c r="E67" s="30"/>
      <c r="F67" s="30" t="n">
        <f aca="false">D67*E67</f>
        <v>0</v>
      </c>
    </row>
    <row r="68" s="15" customFormat="true" ht="12.75" hidden="false" customHeight="false" outlineLevel="0" collapsed="false">
      <c r="A68" s="31" t="s">
        <v>214</v>
      </c>
      <c r="B68" s="33" t="s">
        <v>358</v>
      </c>
      <c r="C68" s="17"/>
      <c r="D68" s="18"/>
      <c r="E68" s="30"/>
      <c r="F68" s="30"/>
    </row>
    <row r="69" s="15" customFormat="true" ht="12.75" hidden="false" customHeight="false" outlineLevel="0" collapsed="false">
      <c r="A69" s="16"/>
      <c r="B69" s="85" t="s">
        <v>353</v>
      </c>
      <c r="C69" s="17" t="s">
        <v>2</v>
      </c>
      <c r="D69" s="18"/>
      <c r="E69" s="30"/>
      <c r="F69" s="30" t="n">
        <f aca="false">D69*E69</f>
        <v>0</v>
      </c>
    </row>
    <row r="70" s="15" customFormat="true" ht="12.75" hidden="false" customHeight="false" outlineLevel="0" collapsed="false">
      <c r="A70" s="16"/>
      <c r="B70" s="85" t="s">
        <v>353</v>
      </c>
      <c r="C70" s="17" t="s">
        <v>2</v>
      </c>
      <c r="D70" s="18"/>
      <c r="E70" s="30"/>
      <c r="F70" s="30" t="n">
        <f aca="false">D70*E70</f>
        <v>0</v>
      </c>
    </row>
    <row r="71" s="15" customFormat="true" ht="12.75" hidden="false" customHeight="false" outlineLevel="0" collapsed="false">
      <c r="A71" s="31" t="s">
        <v>228</v>
      </c>
      <c r="B71" s="33" t="s">
        <v>359</v>
      </c>
      <c r="C71" s="17" t="s">
        <v>99</v>
      </c>
      <c r="D71" s="18"/>
      <c r="E71" s="30"/>
      <c r="F71" s="30" t="n">
        <f aca="false">D71*E71</f>
        <v>0</v>
      </c>
    </row>
    <row r="72" s="15" customFormat="true" ht="12.75" hidden="false" customHeight="false" outlineLevel="0" collapsed="false">
      <c r="A72" s="31" t="s">
        <v>232</v>
      </c>
      <c r="B72" s="33" t="s">
        <v>360</v>
      </c>
      <c r="C72" s="17" t="s">
        <v>56</v>
      </c>
      <c r="D72" s="18"/>
      <c r="E72" s="30"/>
      <c r="F72" s="30" t="n">
        <f aca="false">D72*E72</f>
        <v>0</v>
      </c>
    </row>
    <row r="73" s="15" customFormat="true" ht="12.75" hidden="false" customHeight="false" outlineLevel="0" collapsed="false">
      <c r="A73" s="31" t="s">
        <v>234</v>
      </c>
      <c r="B73" s="33" t="s">
        <v>361</v>
      </c>
      <c r="C73" s="17" t="s">
        <v>2</v>
      </c>
      <c r="D73" s="18"/>
      <c r="E73" s="30"/>
      <c r="F73" s="30" t="n">
        <f aca="false">D73*E73</f>
        <v>0</v>
      </c>
    </row>
    <row r="74" s="15" customFormat="true" ht="12.75" hidden="false" customHeight="false" outlineLevel="0" collapsed="false">
      <c r="A74" s="31" t="s">
        <v>243</v>
      </c>
      <c r="B74" s="33" t="s">
        <v>362</v>
      </c>
      <c r="C74" s="17" t="s">
        <v>9</v>
      </c>
      <c r="D74" s="18"/>
      <c r="E74" s="30"/>
      <c r="F74" s="30" t="n">
        <f aca="false">D74*E74</f>
        <v>0</v>
      </c>
    </row>
    <row r="75" s="15" customFormat="true" ht="12.75" hidden="false" customHeight="false" outlineLevel="0" collapsed="false">
      <c r="A75" s="31" t="s">
        <v>245</v>
      </c>
      <c r="B75" s="33" t="s">
        <v>363</v>
      </c>
      <c r="C75" s="17"/>
      <c r="D75" s="18"/>
      <c r="E75" s="30"/>
      <c r="F75" s="30"/>
    </row>
    <row r="76" s="15" customFormat="true" ht="12.75" hidden="false" customHeight="false" outlineLevel="0" collapsed="false">
      <c r="A76" s="16"/>
      <c r="B76" s="33"/>
      <c r="C76" s="17"/>
      <c r="D76" s="18"/>
      <c r="E76" s="30"/>
      <c r="F76" s="30"/>
    </row>
    <row r="77" s="15" customFormat="true" ht="12.75" hidden="false" customHeight="false" outlineLevel="0" collapsed="false">
      <c r="A77" s="31" t="s">
        <v>52</v>
      </c>
      <c r="B77" s="32" t="s">
        <v>364</v>
      </c>
      <c r="C77" s="17"/>
      <c r="D77" s="18"/>
      <c r="E77" s="30"/>
      <c r="F77" s="30"/>
    </row>
    <row r="78" s="15" customFormat="true" ht="12.75" hidden="false" customHeight="false" outlineLevel="0" collapsed="false">
      <c r="A78" s="31" t="s">
        <v>91</v>
      </c>
      <c r="B78" s="33" t="s">
        <v>365</v>
      </c>
      <c r="C78" s="17" t="s">
        <v>9</v>
      </c>
      <c r="D78" s="18"/>
      <c r="E78" s="30"/>
      <c r="F78" s="30" t="n">
        <f aca="false">D78*E78</f>
        <v>0</v>
      </c>
    </row>
    <row r="79" s="15" customFormat="true" ht="12.75" hidden="false" customHeight="false" outlineLevel="0" collapsed="false">
      <c r="A79" s="31" t="s">
        <v>93</v>
      </c>
      <c r="B79" s="33" t="s">
        <v>366</v>
      </c>
      <c r="C79" s="17" t="s">
        <v>2</v>
      </c>
      <c r="D79" s="18"/>
      <c r="E79" s="30"/>
      <c r="F79" s="30" t="n">
        <f aca="false">D79*E79</f>
        <v>0</v>
      </c>
    </row>
    <row r="80" s="15" customFormat="true" ht="12.75" hidden="false" customHeight="false" outlineLevel="0" collapsed="false">
      <c r="A80" s="31" t="s">
        <v>95</v>
      </c>
      <c r="B80" s="33" t="s">
        <v>367</v>
      </c>
      <c r="C80" s="17" t="s">
        <v>9</v>
      </c>
      <c r="D80" s="18"/>
      <c r="E80" s="30"/>
      <c r="F80" s="30" t="n">
        <f aca="false">D80*E80</f>
        <v>0</v>
      </c>
    </row>
    <row r="81" s="15" customFormat="true" ht="12.75" hidden="false" customHeight="false" outlineLevel="0" collapsed="false">
      <c r="A81" s="31" t="s">
        <v>368</v>
      </c>
      <c r="B81" s="33" t="s">
        <v>369</v>
      </c>
      <c r="C81" s="17"/>
      <c r="D81" s="18"/>
      <c r="E81" s="30"/>
      <c r="F81" s="30"/>
    </row>
    <row r="82" s="15" customFormat="true" ht="12.75" hidden="false" customHeight="false" outlineLevel="0" collapsed="false">
      <c r="A82" s="16"/>
      <c r="B82" s="85" t="s">
        <v>370</v>
      </c>
      <c r="C82" s="17" t="s">
        <v>9</v>
      </c>
      <c r="D82" s="18"/>
      <c r="E82" s="30"/>
      <c r="F82" s="30" t="n">
        <f aca="false">E82*#REF!</f>
        <v>0</v>
      </c>
    </row>
    <row r="83" s="15" customFormat="true" ht="12.75" hidden="false" customHeight="false" outlineLevel="0" collapsed="false">
      <c r="A83" s="16"/>
      <c r="B83" s="33"/>
      <c r="C83" s="17"/>
      <c r="D83" s="18"/>
      <c r="E83" s="30"/>
      <c r="F83" s="30"/>
    </row>
    <row r="84" s="15" customFormat="true" ht="12.75" hidden="false" customHeight="false" outlineLevel="0" collapsed="false">
      <c r="A84" s="31" t="s">
        <v>59</v>
      </c>
      <c r="B84" s="32" t="s">
        <v>371</v>
      </c>
      <c r="C84" s="17"/>
      <c r="D84" s="18"/>
      <c r="E84" s="30"/>
      <c r="F84" s="30"/>
    </row>
    <row r="85" s="15" customFormat="true" ht="12.75" hidden="false" customHeight="false" outlineLevel="0" collapsed="false">
      <c r="A85" s="31" t="s">
        <v>61</v>
      </c>
      <c r="B85" s="33" t="s">
        <v>372</v>
      </c>
      <c r="C85" s="17" t="s">
        <v>99</v>
      </c>
      <c r="D85" s="18"/>
      <c r="E85" s="30"/>
      <c r="F85" s="30" t="n">
        <f aca="false">D85*E85</f>
        <v>0</v>
      </c>
    </row>
    <row r="86" s="15" customFormat="true" ht="12.75" hidden="false" customHeight="false" outlineLevel="0" collapsed="false">
      <c r="A86" s="31" t="s">
        <v>63</v>
      </c>
      <c r="B86" s="33" t="s">
        <v>373</v>
      </c>
      <c r="C86" s="17" t="s">
        <v>99</v>
      </c>
      <c r="D86" s="18"/>
      <c r="E86" s="30"/>
      <c r="F86" s="30" t="n">
        <f aca="false">D86*E86</f>
        <v>0</v>
      </c>
    </row>
    <row r="87" s="15" customFormat="true" ht="12.75" hidden="false" customHeight="false" outlineLevel="0" collapsed="false">
      <c r="A87" s="31" t="s">
        <v>132</v>
      </c>
      <c r="B87" s="33" t="s">
        <v>374</v>
      </c>
      <c r="C87" s="17" t="s">
        <v>99</v>
      </c>
      <c r="D87" s="18"/>
      <c r="E87" s="30"/>
      <c r="F87" s="30" t="n">
        <f aca="false">D87*E87</f>
        <v>0</v>
      </c>
    </row>
    <row r="88" s="15" customFormat="true" ht="12.75" hidden="false" customHeight="false" outlineLevel="0" collapsed="false">
      <c r="A88" s="31" t="s">
        <v>134</v>
      </c>
      <c r="B88" s="33" t="s">
        <v>375</v>
      </c>
      <c r="C88" s="77" t="s">
        <v>89</v>
      </c>
      <c r="D88" s="78"/>
      <c r="E88" s="79"/>
      <c r="F88" s="86"/>
    </row>
    <row r="89" s="15" customFormat="true" ht="12.75" hidden="false" customHeight="false" outlineLevel="0" collapsed="false">
      <c r="A89" s="31" t="s">
        <v>136</v>
      </c>
      <c r="B89" s="33" t="s">
        <v>376</v>
      </c>
      <c r="C89" s="17"/>
      <c r="D89" s="18"/>
      <c r="E89" s="30"/>
      <c r="F89" s="30"/>
    </row>
    <row r="90" s="15" customFormat="true" ht="12.75" hidden="false" customHeight="false" outlineLevel="0" collapsed="false">
      <c r="A90" s="16"/>
      <c r="B90" s="83" t="s">
        <v>377</v>
      </c>
      <c r="C90" s="17" t="s">
        <v>99</v>
      </c>
      <c r="D90" s="18"/>
      <c r="E90" s="30"/>
      <c r="F90" s="30" t="n">
        <f aca="false">D90*E90</f>
        <v>0</v>
      </c>
    </row>
    <row r="91" s="15" customFormat="true" ht="12.75" hidden="false" customHeight="false" outlineLevel="0" collapsed="false">
      <c r="A91" s="16"/>
      <c r="B91" s="83" t="s">
        <v>378</v>
      </c>
      <c r="C91" s="17" t="s">
        <v>99</v>
      </c>
      <c r="D91" s="18"/>
      <c r="E91" s="30"/>
      <c r="F91" s="30" t="n">
        <f aca="false">D91*E91</f>
        <v>0</v>
      </c>
    </row>
    <row r="92" s="15" customFormat="true" ht="12.75" hidden="false" customHeight="false" outlineLevel="0" collapsed="false">
      <c r="A92" s="16"/>
      <c r="B92" s="83" t="s">
        <v>379</v>
      </c>
      <c r="C92" s="17" t="s">
        <v>99</v>
      </c>
      <c r="D92" s="18"/>
      <c r="E92" s="30"/>
      <c r="F92" s="30" t="n">
        <f aca="false">D92*E92</f>
        <v>0</v>
      </c>
    </row>
    <row r="93" s="15" customFormat="true" ht="12.75" hidden="false" customHeight="false" outlineLevel="0" collapsed="false">
      <c r="A93" s="16"/>
      <c r="B93" s="83" t="s">
        <v>380</v>
      </c>
      <c r="C93" s="17" t="s">
        <v>99</v>
      </c>
      <c r="D93" s="18"/>
      <c r="E93" s="30"/>
      <c r="F93" s="30" t="n">
        <f aca="false">D93*E93</f>
        <v>0</v>
      </c>
    </row>
    <row r="94" s="15" customFormat="true" ht="12.75" hidden="false" customHeight="false" outlineLevel="0" collapsed="false">
      <c r="A94" s="31" t="s">
        <v>139</v>
      </c>
      <c r="B94" s="33" t="s">
        <v>381</v>
      </c>
      <c r="C94" s="17" t="s">
        <v>99</v>
      </c>
      <c r="D94" s="18"/>
      <c r="E94" s="30"/>
      <c r="F94" s="30" t="n">
        <f aca="false">D94*E94</f>
        <v>0</v>
      </c>
    </row>
    <row r="95" s="15" customFormat="true" ht="12.75" hidden="false" customHeight="false" outlineLevel="0" collapsed="false">
      <c r="A95" s="31" t="s">
        <v>141</v>
      </c>
      <c r="B95" s="33" t="s">
        <v>382</v>
      </c>
      <c r="C95" s="17" t="s">
        <v>2</v>
      </c>
      <c r="D95" s="18"/>
      <c r="E95" s="30"/>
      <c r="F95" s="30" t="n">
        <f aca="false">D95*E95</f>
        <v>0</v>
      </c>
    </row>
    <row r="96" s="15" customFormat="true" ht="12.75" hidden="false" customHeight="false" outlineLevel="0" collapsed="false">
      <c r="A96" s="16"/>
      <c r="B96" s="33"/>
      <c r="C96" s="17"/>
      <c r="D96" s="18"/>
      <c r="E96" s="30"/>
      <c r="F96" s="30"/>
    </row>
    <row r="97" s="15" customFormat="true" ht="12.75" hidden="false" customHeight="false" outlineLevel="0" collapsed="false">
      <c r="A97" s="31" t="s">
        <v>65</v>
      </c>
      <c r="B97" s="32" t="s">
        <v>383</v>
      </c>
      <c r="C97" s="17"/>
      <c r="D97" s="18"/>
      <c r="E97" s="30"/>
      <c r="F97" s="30"/>
    </row>
    <row r="98" s="15" customFormat="true" ht="12.75" hidden="false" customHeight="false" outlineLevel="0" collapsed="false">
      <c r="A98" s="31" t="s">
        <v>67</v>
      </c>
      <c r="B98" s="33" t="s">
        <v>384</v>
      </c>
      <c r="C98" s="17" t="s">
        <v>99</v>
      </c>
      <c r="D98" s="18"/>
      <c r="E98" s="30"/>
      <c r="F98" s="30" t="n">
        <f aca="false">D98*E98</f>
        <v>0</v>
      </c>
    </row>
    <row r="99" s="15" customFormat="true" ht="12.75" hidden="false" customHeight="false" outlineLevel="0" collapsed="false">
      <c r="A99" s="31" t="s">
        <v>68</v>
      </c>
      <c r="B99" s="33" t="s">
        <v>385</v>
      </c>
      <c r="C99" s="17" t="s">
        <v>99</v>
      </c>
      <c r="D99" s="18"/>
      <c r="E99" s="30"/>
      <c r="F99" s="30" t="n">
        <f aca="false">D99*E99</f>
        <v>0</v>
      </c>
    </row>
    <row r="100" s="15" customFormat="true" ht="12.75" hidden="false" customHeight="false" outlineLevel="0" collapsed="false">
      <c r="A100" s="31" t="s">
        <v>70</v>
      </c>
      <c r="B100" s="33" t="s">
        <v>386</v>
      </c>
      <c r="C100" s="17" t="s">
        <v>99</v>
      </c>
      <c r="D100" s="18"/>
      <c r="E100" s="30"/>
      <c r="F100" s="30" t="n">
        <f aca="false">D100*E100</f>
        <v>0</v>
      </c>
    </row>
    <row r="101" s="15" customFormat="true" ht="12.75" hidden="false" customHeight="false" outlineLevel="0" collapsed="false">
      <c r="A101" s="31" t="s">
        <v>387</v>
      </c>
      <c r="B101" s="33" t="s">
        <v>388</v>
      </c>
      <c r="C101" s="17"/>
      <c r="D101" s="18"/>
      <c r="E101" s="30"/>
      <c r="F101" s="30" t="n">
        <f aca="false">D101*E101</f>
        <v>0</v>
      </c>
    </row>
    <row r="102" s="15" customFormat="true" ht="12.75" hidden="false" customHeight="false" outlineLevel="0" collapsed="false">
      <c r="A102" s="16"/>
      <c r="B102" s="83" t="s">
        <v>389</v>
      </c>
      <c r="C102" s="17" t="s">
        <v>99</v>
      </c>
      <c r="D102" s="18"/>
      <c r="E102" s="30"/>
      <c r="F102" s="30" t="n">
        <f aca="false">D102*E102</f>
        <v>0</v>
      </c>
    </row>
    <row r="103" s="15" customFormat="true" ht="12.75" hidden="false" customHeight="false" outlineLevel="0" collapsed="false">
      <c r="A103" s="16"/>
      <c r="B103" s="83" t="s">
        <v>390</v>
      </c>
      <c r="C103" s="17" t="s">
        <v>99</v>
      </c>
      <c r="D103" s="18"/>
      <c r="E103" s="30"/>
      <c r="F103" s="30" t="n">
        <f aca="false">D103*E103</f>
        <v>0</v>
      </c>
    </row>
    <row r="104" s="15" customFormat="true" ht="12.75" hidden="false" customHeight="false" outlineLevel="0" collapsed="false">
      <c r="A104" s="16"/>
      <c r="B104" s="83" t="s">
        <v>391</v>
      </c>
      <c r="C104" s="17" t="s">
        <v>99</v>
      </c>
      <c r="D104" s="18"/>
      <c r="E104" s="30"/>
      <c r="F104" s="30" t="n">
        <f aca="false">D104*E104</f>
        <v>0</v>
      </c>
    </row>
    <row r="105" s="15" customFormat="true" ht="12.75" hidden="false" customHeight="false" outlineLevel="0" collapsed="false">
      <c r="A105" s="16"/>
      <c r="B105" s="83" t="s">
        <v>392</v>
      </c>
      <c r="C105" s="17" t="s">
        <v>56</v>
      </c>
      <c r="D105" s="18"/>
      <c r="E105" s="30"/>
      <c r="F105" s="30" t="n">
        <f aca="false">D105*E105</f>
        <v>0</v>
      </c>
    </row>
    <row r="106" s="15" customFormat="true" ht="12.75" hidden="false" customHeight="false" outlineLevel="0" collapsed="false">
      <c r="A106" s="31" t="s">
        <v>393</v>
      </c>
      <c r="B106" s="33" t="s">
        <v>152</v>
      </c>
      <c r="C106" s="17" t="s">
        <v>9</v>
      </c>
      <c r="D106" s="18"/>
      <c r="E106" s="30"/>
      <c r="F106" s="30" t="n">
        <f aca="false">D106*E106</f>
        <v>0</v>
      </c>
    </row>
    <row r="107" s="15" customFormat="true" ht="12.75" hidden="false" customHeight="false" outlineLevel="0" collapsed="false">
      <c r="A107" s="31" t="s">
        <v>394</v>
      </c>
      <c r="B107" s="33" t="s">
        <v>395</v>
      </c>
      <c r="C107" s="17"/>
      <c r="D107" s="18"/>
      <c r="E107" s="30"/>
      <c r="F107" s="30"/>
    </row>
    <row r="108" s="15" customFormat="true" ht="12.75" hidden="false" customHeight="false" outlineLevel="0" collapsed="false">
      <c r="A108" s="16"/>
      <c r="B108" s="83" t="s">
        <v>396</v>
      </c>
      <c r="C108" s="17" t="s">
        <v>9</v>
      </c>
      <c r="D108" s="18"/>
      <c r="E108" s="30"/>
      <c r="F108" s="30" t="n">
        <f aca="false">D108*E108</f>
        <v>0</v>
      </c>
    </row>
    <row r="109" s="15" customFormat="true" ht="12.75" hidden="false" customHeight="false" outlineLevel="0" collapsed="false">
      <c r="A109" s="16"/>
      <c r="B109" s="83" t="s">
        <v>397</v>
      </c>
      <c r="C109" s="17" t="s">
        <v>99</v>
      </c>
      <c r="D109" s="18"/>
      <c r="E109" s="30"/>
      <c r="F109" s="30" t="n">
        <f aca="false">D109*E109</f>
        <v>0</v>
      </c>
    </row>
    <row r="110" s="15" customFormat="true" ht="12.75" hidden="false" customHeight="false" outlineLevel="0" collapsed="false">
      <c r="A110" s="16"/>
      <c r="B110" s="83" t="s">
        <v>398</v>
      </c>
      <c r="C110" s="17" t="s">
        <v>99</v>
      </c>
      <c r="D110" s="18"/>
      <c r="E110" s="30"/>
      <c r="F110" s="30" t="n">
        <f aca="false">D110*E110</f>
        <v>0</v>
      </c>
    </row>
    <row r="111" s="15" customFormat="true" ht="12.75" hidden="false" customHeight="false" outlineLevel="0" collapsed="false">
      <c r="A111" s="16"/>
      <c r="B111" s="83" t="s">
        <v>399</v>
      </c>
      <c r="C111" s="17" t="s">
        <v>99</v>
      </c>
      <c r="D111" s="18"/>
      <c r="E111" s="30"/>
      <c r="F111" s="30" t="n">
        <f aca="false">D111*E111</f>
        <v>0</v>
      </c>
    </row>
    <row r="112" s="15" customFormat="true" ht="12.75" hidden="false" customHeight="false" outlineLevel="0" collapsed="false">
      <c r="A112" s="16"/>
      <c r="B112" s="83" t="s">
        <v>400</v>
      </c>
      <c r="C112" s="17" t="s">
        <v>99</v>
      </c>
      <c r="D112" s="18"/>
      <c r="E112" s="30"/>
      <c r="F112" s="30" t="n">
        <f aca="false">D112*E112</f>
        <v>0</v>
      </c>
    </row>
    <row r="113" s="15" customFormat="true" ht="23.85" hidden="false" customHeight="false" outlineLevel="0" collapsed="false">
      <c r="A113" s="16"/>
      <c r="B113" s="83" t="s">
        <v>401</v>
      </c>
      <c r="C113" s="17" t="s">
        <v>9</v>
      </c>
      <c r="D113" s="18"/>
      <c r="E113" s="30"/>
      <c r="F113" s="30" t="n">
        <f aca="false">D113*E113</f>
        <v>0</v>
      </c>
    </row>
    <row r="114" s="15" customFormat="true" ht="12.75" hidden="false" customHeight="false" outlineLevel="0" collapsed="false">
      <c r="A114" s="16"/>
      <c r="B114" s="83"/>
      <c r="C114" s="17"/>
      <c r="D114" s="18"/>
      <c r="E114" s="30"/>
      <c r="F114" s="30"/>
    </row>
    <row r="115" s="15" customFormat="true" ht="12.75" hidden="false" customHeight="false" outlineLevel="0" collapsed="false">
      <c r="A115" s="38"/>
      <c r="B115" s="39"/>
      <c r="C115" s="40" t="s">
        <v>72</v>
      </c>
      <c r="D115" s="40"/>
      <c r="E115" s="40"/>
      <c r="F115" s="41" t="n">
        <f aca="false">SUM(F32:F113)</f>
        <v>0</v>
      </c>
    </row>
    <row r="116" s="15" customFormat="true" ht="12.75" hidden="false" customHeight="false" outlineLevel="0" collapsed="false">
      <c r="A116" s="38"/>
      <c r="B116" s="39"/>
      <c r="C116" s="40" t="s">
        <v>73</v>
      </c>
      <c r="D116" s="40"/>
      <c r="E116" s="40"/>
      <c r="F116" s="41" t="n">
        <f aca="false">F115*20%</f>
        <v>0</v>
      </c>
    </row>
    <row r="117" s="15" customFormat="true" ht="12.75" hidden="false" customHeight="false" outlineLevel="0" collapsed="false">
      <c r="A117" s="38"/>
      <c r="B117" s="39"/>
      <c r="C117" s="40" t="s">
        <v>74</v>
      </c>
      <c r="D117" s="40"/>
      <c r="E117" s="40"/>
      <c r="F117" s="42" t="n">
        <f aca="false">F115+F116</f>
        <v>0</v>
      </c>
      <c r="XFA117" s="6"/>
      <c r="XFB117" s="6"/>
      <c r="XFC117" s="6"/>
      <c r="XFD117" s="6"/>
    </row>
    <row r="118" s="15" customFormat="true" ht="8.75" hidden="false" customHeight="true" outlineLevel="0" collapsed="false">
      <c r="A118" s="43"/>
      <c r="B118" s="44"/>
      <c r="C118" s="45"/>
      <c r="D118" s="61"/>
      <c r="E118" s="62"/>
      <c r="F118" s="63"/>
      <c r="XFA118" s="6"/>
      <c r="XFB118" s="6"/>
      <c r="XFC118" s="6"/>
      <c r="XFD118" s="6"/>
    </row>
  </sheetData>
  <mergeCells count="7">
    <mergeCell ref="A1:F1"/>
    <mergeCell ref="A2:B2"/>
    <mergeCell ref="A3:F3"/>
    <mergeCell ref="A28:F28"/>
    <mergeCell ref="C115:E115"/>
    <mergeCell ref="C116:E116"/>
    <mergeCell ref="C117:E11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6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96" man="true" max="16383" min="0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46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G59" activeCellId="0" sqref="G59"/>
    </sheetView>
  </sheetViews>
  <sheetFormatPr defaultColWidth="11.453125" defaultRowHeight="12.75" customHeight="false" zeroHeight="false" outlineLevelRow="0" outlineLevelCol="0"/>
  <cols>
    <col collapsed="false" customWidth="true" hidden="false" outlineLevel="0" max="1" min="1" style="1" width="4.73"/>
    <col collapsed="false" customWidth="true" hidden="false" outlineLevel="0" max="2" min="2" style="2" width="68.27"/>
    <col collapsed="false" customWidth="true" hidden="false" outlineLevel="0" max="3" min="3" style="3" width="4.54"/>
    <col collapsed="false" customWidth="true" hidden="false" outlineLevel="0" max="4" min="4" style="4" width="12"/>
    <col collapsed="false" customWidth="true" hidden="false" outlineLevel="0" max="5" min="5" style="5" width="14.18"/>
    <col collapsed="false" customWidth="true" hidden="false" outlineLevel="0" max="6" min="6" style="5" width="15.82"/>
    <col collapsed="false" customWidth="false" hidden="false" outlineLevel="0" max="251" min="7" style="6" width="11.45"/>
    <col collapsed="false" customWidth="true" hidden="false" outlineLevel="0" max="252" min="252" style="6" width="1.18"/>
    <col collapsed="false" customWidth="true" hidden="false" outlineLevel="0" max="253" min="253" style="6" width="72.73"/>
    <col collapsed="false" customWidth="true" hidden="false" outlineLevel="0" max="254" min="254" style="6" width="1.18"/>
    <col collapsed="false" customWidth="true" hidden="false" outlineLevel="0" max="255" min="255" style="6" width="4.54"/>
    <col collapsed="false" customWidth="true" hidden="false" outlineLevel="0" max="256" min="256" style="6" width="12"/>
    <col collapsed="false" customWidth="true" hidden="false" outlineLevel="0" max="257" min="257" style="6" width="1.18"/>
    <col collapsed="false" customWidth="true" hidden="false" outlineLevel="0" max="258" min="258" style="6" width="14.18"/>
    <col collapsed="false" customWidth="true" hidden="false" outlineLevel="0" max="259" min="259" style="6" width="1.18"/>
    <col collapsed="false" customWidth="true" hidden="false" outlineLevel="0" max="260" min="260" style="6" width="15.82"/>
    <col collapsed="false" customWidth="true" hidden="false" outlineLevel="0" max="261" min="261" style="6" width="1.18"/>
    <col collapsed="false" customWidth="true" hidden="false" outlineLevel="0" max="262" min="262" style="6" width="13.82"/>
    <col collapsed="false" customWidth="false" hidden="false" outlineLevel="0" max="507" min="263" style="6" width="11.45"/>
    <col collapsed="false" customWidth="true" hidden="false" outlineLevel="0" max="508" min="508" style="6" width="1.18"/>
    <col collapsed="false" customWidth="true" hidden="false" outlineLevel="0" max="509" min="509" style="6" width="72.73"/>
    <col collapsed="false" customWidth="true" hidden="false" outlineLevel="0" max="510" min="510" style="6" width="1.18"/>
    <col collapsed="false" customWidth="true" hidden="false" outlineLevel="0" max="511" min="511" style="6" width="4.54"/>
    <col collapsed="false" customWidth="true" hidden="false" outlineLevel="0" max="512" min="512" style="6" width="12"/>
    <col collapsed="false" customWidth="true" hidden="false" outlineLevel="0" max="513" min="513" style="6" width="1.18"/>
    <col collapsed="false" customWidth="true" hidden="false" outlineLevel="0" max="514" min="514" style="6" width="14.18"/>
    <col collapsed="false" customWidth="true" hidden="false" outlineLevel="0" max="515" min="515" style="6" width="1.18"/>
    <col collapsed="false" customWidth="true" hidden="false" outlineLevel="0" max="516" min="516" style="6" width="15.82"/>
    <col collapsed="false" customWidth="true" hidden="false" outlineLevel="0" max="517" min="517" style="6" width="1.18"/>
    <col collapsed="false" customWidth="true" hidden="false" outlineLevel="0" max="518" min="518" style="6" width="13.82"/>
    <col collapsed="false" customWidth="false" hidden="false" outlineLevel="0" max="763" min="519" style="6" width="11.45"/>
    <col collapsed="false" customWidth="true" hidden="false" outlineLevel="0" max="764" min="764" style="6" width="1.18"/>
    <col collapsed="false" customWidth="true" hidden="false" outlineLevel="0" max="765" min="765" style="6" width="72.73"/>
    <col collapsed="false" customWidth="true" hidden="false" outlineLevel="0" max="766" min="766" style="6" width="1.18"/>
    <col collapsed="false" customWidth="true" hidden="false" outlineLevel="0" max="767" min="767" style="6" width="4.54"/>
    <col collapsed="false" customWidth="true" hidden="false" outlineLevel="0" max="768" min="768" style="6" width="12"/>
    <col collapsed="false" customWidth="true" hidden="false" outlineLevel="0" max="769" min="769" style="6" width="1.18"/>
    <col collapsed="false" customWidth="true" hidden="false" outlineLevel="0" max="770" min="770" style="6" width="14.18"/>
    <col collapsed="false" customWidth="true" hidden="false" outlineLevel="0" max="771" min="771" style="6" width="1.18"/>
    <col collapsed="false" customWidth="true" hidden="false" outlineLevel="0" max="772" min="772" style="6" width="15.82"/>
    <col collapsed="false" customWidth="true" hidden="false" outlineLevel="0" max="773" min="773" style="6" width="1.18"/>
    <col collapsed="false" customWidth="true" hidden="false" outlineLevel="0" max="774" min="774" style="6" width="13.82"/>
    <col collapsed="false" customWidth="false" hidden="false" outlineLevel="0" max="1019" min="775" style="6" width="11.45"/>
    <col collapsed="false" customWidth="true" hidden="false" outlineLevel="0" max="1020" min="1020" style="6" width="1.18"/>
    <col collapsed="false" customWidth="true" hidden="false" outlineLevel="0" max="1021" min="1021" style="6" width="72.73"/>
    <col collapsed="false" customWidth="true" hidden="false" outlineLevel="0" max="1022" min="1022" style="6" width="1.18"/>
    <col collapsed="false" customWidth="true" hidden="false" outlineLevel="0" max="1023" min="1023" style="6" width="4.54"/>
    <col collapsed="false" customWidth="true" hidden="false" outlineLevel="0" max="1024" min="1024" style="6" width="12"/>
    <col collapsed="false" customWidth="true" hidden="false" outlineLevel="0" max="1025" min="1025" style="6" width="1.18"/>
    <col collapsed="false" customWidth="true" hidden="false" outlineLevel="0" max="1026" min="1026" style="6" width="14.18"/>
    <col collapsed="false" customWidth="true" hidden="false" outlineLevel="0" max="1027" min="1027" style="6" width="1.18"/>
    <col collapsed="false" customWidth="true" hidden="false" outlineLevel="0" max="1028" min="1028" style="6" width="15.82"/>
    <col collapsed="false" customWidth="true" hidden="false" outlineLevel="0" max="1029" min="1029" style="6" width="1.18"/>
    <col collapsed="false" customWidth="true" hidden="false" outlineLevel="0" max="1030" min="1030" style="6" width="13.82"/>
    <col collapsed="false" customWidth="false" hidden="false" outlineLevel="0" max="1275" min="1031" style="6" width="11.45"/>
    <col collapsed="false" customWidth="true" hidden="false" outlineLevel="0" max="1276" min="1276" style="6" width="1.18"/>
    <col collapsed="false" customWidth="true" hidden="false" outlineLevel="0" max="1277" min="1277" style="6" width="72.73"/>
    <col collapsed="false" customWidth="true" hidden="false" outlineLevel="0" max="1278" min="1278" style="6" width="1.18"/>
    <col collapsed="false" customWidth="true" hidden="false" outlineLevel="0" max="1279" min="1279" style="6" width="4.54"/>
    <col collapsed="false" customWidth="true" hidden="false" outlineLevel="0" max="1280" min="1280" style="6" width="12"/>
    <col collapsed="false" customWidth="true" hidden="false" outlineLevel="0" max="1281" min="1281" style="6" width="1.18"/>
    <col collapsed="false" customWidth="true" hidden="false" outlineLevel="0" max="1282" min="1282" style="6" width="14.18"/>
    <col collapsed="false" customWidth="true" hidden="false" outlineLevel="0" max="1283" min="1283" style="6" width="1.18"/>
    <col collapsed="false" customWidth="true" hidden="false" outlineLevel="0" max="1284" min="1284" style="6" width="15.82"/>
    <col collapsed="false" customWidth="true" hidden="false" outlineLevel="0" max="1285" min="1285" style="6" width="1.18"/>
    <col collapsed="false" customWidth="true" hidden="false" outlineLevel="0" max="1286" min="1286" style="6" width="13.82"/>
    <col collapsed="false" customWidth="false" hidden="false" outlineLevel="0" max="1531" min="1287" style="6" width="11.45"/>
    <col collapsed="false" customWidth="true" hidden="false" outlineLevel="0" max="1532" min="1532" style="6" width="1.18"/>
    <col collapsed="false" customWidth="true" hidden="false" outlineLevel="0" max="1533" min="1533" style="6" width="72.73"/>
    <col collapsed="false" customWidth="true" hidden="false" outlineLevel="0" max="1534" min="1534" style="6" width="1.18"/>
    <col collapsed="false" customWidth="true" hidden="false" outlineLevel="0" max="1535" min="1535" style="6" width="4.54"/>
    <col collapsed="false" customWidth="true" hidden="false" outlineLevel="0" max="1536" min="1536" style="6" width="12"/>
    <col collapsed="false" customWidth="true" hidden="false" outlineLevel="0" max="1537" min="1537" style="6" width="1.18"/>
    <col collapsed="false" customWidth="true" hidden="false" outlineLevel="0" max="1538" min="1538" style="6" width="14.18"/>
    <col collapsed="false" customWidth="true" hidden="false" outlineLevel="0" max="1539" min="1539" style="6" width="1.18"/>
    <col collapsed="false" customWidth="true" hidden="false" outlineLevel="0" max="1540" min="1540" style="6" width="15.82"/>
    <col collapsed="false" customWidth="true" hidden="false" outlineLevel="0" max="1541" min="1541" style="6" width="1.18"/>
    <col collapsed="false" customWidth="true" hidden="false" outlineLevel="0" max="1542" min="1542" style="6" width="13.82"/>
    <col collapsed="false" customWidth="false" hidden="false" outlineLevel="0" max="1787" min="1543" style="6" width="11.45"/>
    <col collapsed="false" customWidth="true" hidden="false" outlineLevel="0" max="1788" min="1788" style="6" width="1.18"/>
    <col collapsed="false" customWidth="true" hidden="false" outlineLevel="0" max="1789" min="1789" style="6" width="72.73"/>
    <col collapsed="false" customWidth="true" hidden="false" outlineLevel="0" max="1790" min="1790" style="6" width="1.18"/>
    <col collapsed="false" customWidth="true" hidden="false" outlineLevel="0" max="1791" min="1791" style="6" width="4.54"/>
    <col collapsed="false" customWidth="true" hidden="false" outlineLevel="0" max="1792" min="1792" style="6" width="12"/>
    <col collapsed="false" customWidth="true" hidden="false" outlineLevel="0" max="1793" min="1793" style="6" width="1.18"/>
    <col collapsed="false" customWidth="true" hidden="false" outlineLevel="0" max="1794" min="1794" style="6" width="14.18"/>
    <col collapsed="false" customWidth="true" hidden="false" outlineLevel="0" max="1795" min="1795" style="6" width="1.18"/>
    <col collapsed="false" customWidth="true" hidden="false" outlineLevel="0" max="1796" min="1796" style="6" width="15.82"/>
    <col collapsed="false" customWidth="true" hidden="false" outlineLevel="0" max="1797" min="1797" style="6" width="1.18"/>
    <col collapsed="false" customWidth="true" hidden="false" outlineLevel="0" max="1798" min="1798" style="6" width="13.82"/>
    <col collapsed="false" customWidth="false" hidden="false" outlineLevel="0" max="2043" min="1799" style="6" width="11.45"/>
    <col collapsed="false" customWidth="true" hidden="false" outlineLevel="0" max="2044" min="2044" style="6" width="1.18"/>
    <col collapsed="false" customWidth="true" hidden="false" outlineLevel="0" max="2045" min="2045" style="6" width="72.73"/>
    <col collapsed="false" customWidth="true" hidden="false" outlineLevel="0" max="2046" min="2046" style="6" width="1.18"/>
    <col collapsed="false" customWidth="true" hidden="false" outlineLevel="0" max="2047" min="2047" style="6" width="4.54"/>
    <col collapsed="false" customWidth="true" hidden="false" outlineLevel="0" max="2048" min="2048" style="6" width="12"/>
    <col collapsed="false" customWidth="true" hidden="false" outlineLevel="0" max="2049" min="2049" style="6" width="1.18"/>
    <col collapsed="false" customWidth="true" hidden="false" outlineLevel="0" max="2050" min="2050" style="6" width="14.18"/>
    <col collapsed="false" customWidth="true" hidden="false" outlineLevel="0" max="2051" min="2051" style="6" width="1.18"/>
    <col collapsed="false" customWidth="true" hidden="false" outlineLevel="0" max="2052" min="2052" style="6" width="15.82"/>
    <col collapsed="false" customWidth="true" hidden="false" outlineLevel="0" max="2053" min="2053" style="6" width="1.18"/>
    <col collapsed="false" customWidth="true" hidden="false" outlineLevel="0" max="2054" min="2054" style="6" width="13.82"/>
    <col collapsed="false" customWidth="false" hidden="false" outlineLevel="0" max="2299" min="2055" style="6" width="11.45"/>
    <col collapsed="false" customWidth="true" hidden="false" outlineLevel="0" max="2300" min="2300" style="6" width="1.18"/>
    <col collapsed="false" customWidth="true" hidden="false" outlineLevel="0" max="2301" min="2301" style="6" width="72.73"/>
    <col collapsed="false" customWidth="true" hidden="false" outlineLevel="0" max="2302" min="2302" style="6" width="1.18"/>
    <col collapsed="false" customWidth="true" hidden="false" outlineLevel="0" max="2303" min="2303" style="6" width="4.54"/>
    <col collapsed="false" customWidth="true" hidden="false" outlineLevel="0" max="2304" min="2304" style="6" width="12"/>
    <col collapsed="false" customWidth="true" hidden="false" outlineLevel="0" max="2305" min="2305" style="6" width="1.18"/>
    <col collapsed="false" customWidth="true" hidden="false" outlineLevel="0" max="2306" min="2306" style="6" width="14.18"/>
    <col collapsed="false" customWidth="true" hidden="false" outlineLevel="0" max="2307" min="2307" style="6" width="1.18"/>
    <col collapsed="false" customWidth="true" hidden="false" outlineLevel="0" max="2308" min="2308" style="6" width="15.82"/>
    <col collapsed="false" customWidth="true" hidden="false" outlineLevel="0" max="2309" min="2309" style="6" width="1.18"/>
    <col collapsed="false" customWidth="true" hidden="false" outlineLevel="0" max="2310" min="2310" style="6" width="13.82"/>
    <col collapsed="false" customWidth="false" hidden="false" outlineLevel="0" max="2555" min="2311" style="6" width="11.45"/>
    <col collapsed="false" customWidth="true" hidden="false" outlineLevel="0" max="2556" min="2556" style="6" width="1.18"/>
    <col collapsed="false" customWidth="true" hidden="false" outlineLevel="0" max="2557" min="2557" style="6" width="72.73"/>
    <col collapsed="false" customWidth="true" hidden="false" outlineLevel="0" max="2558" min="2558" style="6" width="1.18"/>
    <col collapsed="false" customWidth="true" hidden="false" outlineLevel="0" max="2559" min="2559" style="6" width="4.54"/>
    <col collapsed="false" customWidth="true" hidden="false" outlineLevel="0" max="2560" min="2560" style="6" width="12"/>
    <col collapsed="false" customWidth="true" hidden="false" outlineLevel="0" max="2561" min="2561" style="6" width="1.18"/>
    <col collapsed="false" customWidth="true" hidden="false" outlineLevel="0" max="2562" min="2562" style="6" width="14.18"/>
    <col collapsed="false" customWidth="true" hidden="false" outlineLevel="0" max="2563" min="2563" style="6" width="1.18"/>
    <col collapsed="false" customWidth="true" hidden="false" outlineLevel="0" max="2564" min="2564" style="6" width="15.82"/>
    <col collapsed="false" customWidth="true" hidden="false" outlineLevel="0" max="2565" min="2565" style="6" width="1.18"/>
    <col collapsed="false" customWidth="true" hidden="false" outlineLevel="0" max="2566" min="2566" style="6" width="13.82"/>
    <col collapsed="false" customWidth="false" hidden="false" outlineLevel="0" max="2811" min="2567" style="6" width="11.45"/>
    <col collapsed="false" customWidth="true" hidden="false" outlineLevel="0" max="2812" min="2812" style="6" width="1.18"/>
    <col collapsed="false" customWidth="true" hidden="false" outlineLevel="0" max="2813" min="2813" style="6" width="72.73"/>
    <col collapsed="false" customWidth="true" hidden="false" outlineLevel="0" max="2814" min="2814" style="6" width="1.18"/>
    <col collapsed="false" customWidth="true" hidden="false" outlineLevel="0" max="2815" min="2815" style="6" width="4.54"/>
    <col collapsed="false" customWidth="true" hidden="false" outlineLevel="0" max="2816" min="2816" style="6" width="12"/>
    <col collapsed="false" customWidth="true" hidden="false" outlineLevel="0" max="2817" min="2817" style="6" width="1.18"/>
    <col collapsed="false" customWidth="true" hidden="false" outlineLevel="0" max="2818" min="2818" style="6" width="14.18"/>
    <col collapsed="false" customWidth="true" hidden="false" outlineLevel="0" max="2819" min="2819" style="6" width="1.18"/>
    <col collapsed="false" customWidth="true" hidden="false" outlineLevel="0" max="2820" min="2820" style="6" width="15.82"/>
    <col collapsed="false" customWidth="true" hidden="false" outlineLevel="0" max="2821" min="2821" style="6" width="1.18"/>
    <col collapsed="false" customWidth="true" hidden="false" outlineLevel="0" max="2822" min="2822" style="6" width="13.82"/>
    <col collapsed="false" customWidth="false" hidden="false" outlineLevel="0" max="3067" min="2823" style="6" width="11.45"/>
    <col collapsed="false" customWidth="true" hidden="false" outlineLevel="0" max="3068" min="3068" style="6" width="1.18"/>
    <col collapsed="false" customWidth="true" hidden="false" outlineLevel="0" max="3069" min="3069" style="6" width="72.73"/>
    <col collapsed="false" customWidth="true" hidden="false" outlineLevel="0" max="3070" min="3070" style="6" width="1.18"/>
    <col collapsed="false" customWidth="true" hidden="false" outlineLevel="0" max="3071" min="3071" style="6" width="4.54"/>
    <col collapsed="false" customWidth="true" hidden="false" outlineLevel="0" max="3072" min="3072" style="6" width="12"/>
    <col collapsed="false" customWidth="true" hidden="false" outlineLevel="0" max="3073" min="3073" style="6" width="1.18"/>
    <col collapsed="false" customWidth="true" hidden="false" outlineLevel="0" max="3074" min="3074" style="6" width="14.18"/>
    <col collapsed="false" customWidth="true" hidden="false" outlineLevel="0" max="3075" min="3075" style="6" width="1.18"/>
    <col collapsed="false" customWidth="true" hidden="false" outlineLevel="0" max="3076" min="3076" style="6" width="15.82"/>
    <col collapsed="false" customWidth="true" hidden="false" outlineLevel="0" max="3077" min="3077" style="6" width="1.18"/>
    <col collapsed="false" customWidth="true" hidden="false" outlineLevel="0" max="3078" min="3078" style="6" width="13.82"/>
    <col collapsed="false" customWidth="false" hidden="false" outlineLevel="0" max="3323" min="3079" style="6" width="11.45"/>
    <col collapsed="false" customWidth="true" hidden="false" outlineLevel="0" max="3324" min="3324" style="6" width="1.18"/>
    <col collapsed="false" customWidth="true" hidden="false" outlineLevel="0" max="3325" min="3325" style="6" width="72.73"/>
    <col collapsed="false" customWidth="true" hidden="false" outlineLevel="0" max="3326" min="3326" style="6" width="1.18"/>
    <col collapsed="false" customWidth="true" hidden="false" outlineLevel="0" max="3327" min="3327" style="6" width="4.54"/>
    <col collapsed="false" customWidth="true" hidden="false" outlineLevel="0" max="3328" min="3328" style="6" width="12"/>
    <col collapsed="false" customWidth="true" hidden="false" outlineLevel="0" max="3329" min="3329" style="6" width="1.18"/>
    <col collapsed="false" customWidth="true" hidden="false" outlineLevel="0" max="3330" min="3330" style="6" width="14.18"/>
    <col collapsed="false" customWidth="true" hidden="false" outlineLevel="0" max="3331" min="3331" style="6" width="1.18"/>
    <col collapsed="false" customWidth="true" hidden="false" outlineLevel="0" max="3332" min="3332" style="6" width="15.82"/>
    <col collapsed="false" customWidth="true" hidden="false" outlineLevel="0" max="3333" min="3333" style="6" width="1.18"/>
    <col collapsed="false" customWidth="true" hidden="false" outlineLevel="0" max="3334" min="3334" style="6" width="13.82"/>
    <col collapsed="false" customWidth="false" hidden="false" outlineLevel="0" max="3579" min="3335" style="6" width="11.45"/>
    <col collapsed="false" customWidth="true" hidden="false" outlineLevel="0" max="3580" min="3580" style="6" width="1.18"/>
    <col collapsed="false" customWidth="true" hidden="false" outlineLevel="0" max="3581" min="3581" style="6" width="72.73"/>
    <col collapsed="false" customWidth="true" hidden="false" outlineLevel="0" max="3582" min="3582" style="6" width="1.18"/>
    <col collapsed="false" customWidth="true" hidden="false" outlineLevel="0" max="3583" min="3583" style="6" width="4.54"/>
    <col collapsed="false" customWidth="true" hidden="false" outlineLevel="0" max="3584" min="3584" style="6" width="12"/>
    <col collapsed="false" customWidth="true" hidden="false" outlineLevel="0" max="3585" min="3585" style="6" width="1.18"/>
    <col collapsed="false" customWidth="true" hidden="false" outlineLevel="0" max="3586" min="3586" style="6" width="14.18"/>
    <col collapsed="false" customWidth="true" hidden="false" outlineLevel="0" max="3587" min="3587" style="6" width="1.18"/>
    <col collapsed="false" customWidth="true" hidden="false" outlineLevel="0" max="3588" min="3588" style="6" width="15.82"/>
    <col collapsed="false" customWidth="true" hidden="false" outlineLevel="0" max="3589" min="3589" style="6" width="1.18"/>
    <col collapsed="false" customWidth="true" hidden="false" outlineLevel="0" max="3590" min="3590" style="6" width="13.82"/>
    <col collapsed="false" customWidth="false" hidden="false" outlineLevel="0" max="3835" min="3591" style="6" width="11.45"/>
    <col collapsed="false" customWidth="true" hidden="false" outlineLevel="0" max="3836" min="3836" style="6" width="1.18"/>
    <col collapsed="false" customWidth="true" hidden="false" outlineLevel="0" max="3837" min="3837" style="6" width="72.73"/>
    <col collapsed="false" customWidth="true" hidden="false" outlineLevel="0" max="3838" min="3838" style="6" width="1.18"/>
    <col collapsed="false" customWidth="true" hidden="false" outlineLevel="0" max="3839" min="3839" style="6" width="4.54"/>
    <col collapsed="false" customWidth="true" hidden="false" outlineLevel="0" max="3840" min="3840" style="6" width="12"/>
    <col collapsed="false" customWidth="true" hidden="false" outlineLevel="0" max="3841" min="3841" style="6" width="1.18"/>
    <col collapsed="false" customWidth="true" hidden="false" outlineLevel="0" max="3842" min="3842" style="6" width="14.18"/>
    <col collapsed="false" customWidth="true" hidden="false" outlineLevel="0" max="3843" min="3843" style="6" width="1.18"/>
    <col collapsed="false" customWidth="true" hidden="false" outlineLevel="0" max="3844" min="3844" style="6" width="15.82"/>
    <col collapsed="false" customWidth="true" hidden="false" outlineLevel="0" max="3845" min="3845" style="6" width="1.18"/>
    <col collapsed="false" customWidth="true" hidden="false" outlineLevel="0" max="3846" min="3846" style="6" width="13.82"/>
    <col collapsed="false" customWidth="false" hidden="false" outlineLevel="0" max="4091" min="3847" style="6" width="11.45"/>
    <col collapsed="false" customWidth="true" hidden="false" outlineLevel="0" max="4092" min="4092" style="6" width="1.18"/>
    <col collapsed="false" customWidth="true" hidden="false" outlineLevel="0" max="4093" min="4093" style="6" width="72.73"/>
    <col collapsed="false" customWidth="true" hidden="false" outlineLevel="0" max="4094" min="4094" style="6" width="1.18"/>
    <col collapsed="false" customWidth="true" hidden="false" outlineLevel="0" max="4095" min="4095" style="6" width="4.54"/>
    <col collapsed="false" customWidth="true" hidden="false" outlineLevel="0" max="4096" min="4096" style="6" width="12"/>
    <col collapsed="false" customWidth="true" hidden="false" outlineLevel="0" max="4097" min="4097" style="6" width="1.18"/>
    <col collapsed="false" customWidth="true" hidden="false" outlineLevel="0" max="4098" min="4098" style="6" width="14.18"/>
    <col collapsed="false" customWidth="true" hidden="false" outlineLevel="0" max="4099" min="4099" style="6" width="1.18"/>
    <col collapsed="false" customWidth="true" hidden="false" outlineLevel="0" max="4100" min="4100" style="6" width="15.82"/>
    <col collapsed="false" customWidth="true" hidden="false" outlineLevel="0" max="4101" min="4101" style="6" width="1.18"/>
    <col collapsed="false" customWidth="true" hidden="false" outlineLevel="0" max="4102" min="4102" style="6" width="13.82"/>
    <col collapsed="false" customWidth="false" hidden="false" outlineLevel="0" max="4347" min="4103" style="6" width="11.45"/>
    <col collapsed="false" customWidth="true" hidden="false" outlineLevel="0" max="4348" min="4348" style="6" width="1.18"/>
    <col collapsed="false" customWidth="true" hidden="false" outlineLevel="0" max="4349" min="4349" style="6" width="72.73"/>
    <col collapsed="false" customWidth="true" hidden="false" outlineLevel="0" max="4350" min="4350" style="6" width="1.18"/>
    <col collapsed="false" customWidth="true" hidden="false" outlineLevel="0" max="4351" min="4351" style="6" width="4.54"/>
    <col collapsed="false" customWidth="true" hidden="false" outlineLevel="0" max="4352" min="4352" style="6" width="12"/>
    <col collapsed="false" customWidth="true" hidden="false" outlineLevel="0" max="4353" min="4353" style="6" width="1.18"/>
    <col collapsed="false" customWidth="true" hidden="false" outlineLevel="0" max="4354" min="4354" style="6" width="14.18"/>
    <col collapsed="false" customWidth="true" hidden="false" outlineLevel="0" max="4355" min="4355" style="6" width="1.18"/>
    <col collapsed="false" customWidth="true" hidden="false" outlineLevel="0" max="4356" min="4356" style="6" width="15.82"/>
    <col collapsed="false" customWidth="true" hidden="false" outlineLevel="0" max="4357" min="4357" style="6" width="1.18"/>
    <col collapsed="false" customWidth="true" hidden="false" outlineLevel="0" max="4358" min="4358" style="6" width="13.82"/>
    <col collapsed="false" customWidth="false" hidden="false" outlineLevel="0" max="4603" min="4359" style="6" width="11.45"/>
    <col collapsed="false" customWidth="true" hidden="false" outlineLevel="0" max="4604" min="4604" style="6" width="1.18"/>
    <col collapsed="false" customWidth="true" hidden="false" outlineLevel="0" max="4605" min="4605" style="6" width="72.73"/>
    <col collapsed="false" customWidth="true" hidden="false" outlineLevel="0" max="4606" min="4606" style="6" width="1.18"/>
    <col collapsed="false" customWidth="true" hidden="false" outlineLevel="0" max="4607" min="4607" style="6" width="4.54"/>
    <col collapsed="false" customWidth="true" hidden="false" outlineLevel="0" max="4608" min="4608" style="6" width="12"/>
    <col collapsed="false" customWidth="true" hidden="false" outlineLevel="0" max="4609" min="4609" style="6" width="1.18"/>
    <col collapsed="false" customWidth="true" hidden="false" outlineLevel="0" max="4610" min="4610" style="6" width="14.18"/>
    <col collapsed="false" customWidth="true" hidden="false" outlineLevel="0" max="4611" min="4611" style="6" width="1.18"/>
    <col collapsed="false" customWidth="true" hidden="false" outlineLevel="0" max="4612" min="4612" style="6" width="15.82"/>
    <col collapsed="false" customWidth="true" hidden="false" outlineLevel="0" max="4613" min="4613" style="6" width="1.18"/>
    <col collapsed="false" customWidth="true" hidden="false" outlineLevel="0" max="4614" min="4614" style="6" width="13.82"/>
    <col collapsed="false" customWidth="false" hidden="false" outlineLevel="0" max="4859" min="4615" style="6" width="11.45"/>
    <col collapsed="false" customWidth="true" hidden="false" outlineLevel="0" max="4860" min="4860" style="6" width="1.18"/>
    <col collapsed="false" customWidth="true" hidden="false" outlineLevel="0" max="4861" min="4861" style="6" width="72.73"/>
    <col collapsed="false" customWidth="true" hidden="false" outlineLevel="0" max="4862" min="4862" style="6" width="1.18"/>
    <col collapsed="false" customWidth="true" hidden="false" outlineLevel="0" max="4863" min="4863" style="6" width="4.54"/>
    <col collapsed="false" customWidth="true" hidden="false" outlineLevel="0" max="4864" min="4864" style="6" width="12"/>
    <col collapsed="false" customWidth="true" hidden="false" outlineLevel="0" max="4865" min="4865" style="6" width="1.18"/>
    <col collapsed="false" customWidth="true" hidden="false" outlineLevel="0" max="4866" min="4866" style="6" width="14.18"/>
    <col collapsed="false" customWidth="true" hidden="false" outlineLevel="0" max="4867" min="4867" style="6" width="1.18"/>
    <col collapsed="false" customWidth="true" hidden="false" outlineLevel="0" max="4868" min="4868" style="6" width="15.82"/>
    <col collapsed="false" customWidth="true" hidden="false" outlineLevel="0" max="4869" min="4869" style="6" width="1.18"/>
    <col collapsed="false" customWidth="true" hidden="false" outlineLevel="0" max="4870" min="4870" style="6" width="13.82"/>
    <col collapsed="false" customWidth="false" hidden="false" outlineLevel="0" max="5115" min="4871" style="6" width="11.45"/>
    <col collapsed="false" customWidth="true" hidden="false" outlineLevel="0" max="5116" min="5116" style="6" width="1.18"/>
    <col collapsed="false" customWidth="true" hidden="false" outlineLevel="0" max="5117" min="5117" style="6" width="72.73"/>
    <col collapsed="false" customWidth="true" hidden="false" outlineLevel="0" max="5118" min="5118" style="6" width="1.18"/>
    <col collapsed="false" customWidth="true" hidden="false" outlineLevel="0" max="5119" min="5119" style="6" width="4.54"/>
    <col collapsed="false" customWidth="true" hidden="false" outlineLevel="0" max="5120" min="5120" style="6" width="12"/>
    <col collapsed="false" customWidth="true" hidden="false" outlineLevel="0" max="5121" min="5121" style="6" width="1.18"/>
    <col collapsed="false" customWidth="true" hidden="false" outlineLevel="0" max="5122" min="5122" style="6" width="14.18"/>
    <col collapsed="false" customWidth="true" hidden="false" outlineLevel="0" max="5123" min="5123" style="6" width="1.18"/>
    <col collapsed="false" customWidth="true" hidden="false" outlineLevel="0" max="5124" min="5124" style="6" width="15.82"/>
    <col collapsed="false" customWidth="true" hidden="false" outlineLevel="0" max="5125" min="5125" style="6" width="1.18"/>
    <col collapsed="false" customWidth="true" hidden="false" outlineLevel="0" max="5126" min="5126" style="6" width="13.82"/>
    <col collapsed="false" customWidth="false" hidden="false" outlineLevel="0" max="5371" min="5127" style="6" width="11.45"/>
    <col collapsed="false" customWidth="true" hidden="false" outlineLevel="0" max="5372" min="5372" style="6" width="1.18"/>
    <col collapsed="false" customWidth="true" hidden="false" outlineLevel="0" max="5373" min="5373" style="6" width="72.73"/>
    <col collapsed="false" customWidth="true" hidden="false" outlineLevel="0" max="5374" min="5374" style="6" width="1.18"/>
    <col collapsed="false" customWidth="true" hidden="false" outlineLevel="0" max="5375" min="5375" style="6" width="4.54"/>
    <col collapsed="false" customWidth="true" hidden="false" outlineLevel="0" max="5376" min="5376" style="6" width="12"/>
    <col collapsed="false" customWidth="true" hidden="false" outlineLevel="0" max="5377" min="5377" style="6" width="1.18"/>
    <col collapsed="false" customWidth="true" hidden="false" outlineLevel="0" max="5378" min="5378" style="6" width="14.18"/>
    <col collapsed="false" customWidth="true" hidden="false" outlineLevel="0" max="5379" min="5379" style="6" width="1.18"/>
    <col collapsed="false" customWidth="true" hidden="false" outlineLevel="0" max="5380" min="5380" style="6" width="15.82"/>
    <col collapsed="false" customWidth="true" hidden="false" outlineLevel="0" max="5381" min="5381" style="6" width="1.18"/>
    <col collapsed="false" customWidth="true" hidden="false" outlineLevel="0" max="5382" min="5382" style="6" width="13.82"/>
    <col collapsed="false" customWidth="false" hidden="false" outlineLevel="0" max="5627" min="5383" style="6" width="11.45"/>
    <col collapsed="false" customWidth="true" hidden="false" outlineLevel="0" max="5628" min="5628" style="6" width="1.18"/>
    <col collapsed="false" customWidth="true" hidden="false" outlineLevel="0" max="5629" min="5629" style="6" width="72.73"/>
    <col collapsed="false" customWidth="true" hidden="false" outlineLevel="0" max="5630" min="5630" style="6" width="1.18"/>
    <col collapsed="false" customWidth="true" hidden="false" outlineLevel="0" max="5631" min="5631" style="6" width="4.54"/>
    <col collapsed="false" customWidth="true" hidden="false" outlineLevel="0" max="5632" min="5632" style="6" width="12"/>
    <col collapsed="false" customWidth="true" hidden="false" outlineLevel="0" max="5633" min="5633" style="6" width="1.18"/>
    <col collapsed="false" customWidth="true" hidden="false" outlineLevel="0" max="5634" min="5634" style="6" width="14.18"/>
    <col collapsed="false" customWidth="true" hidden="false" outlineLevel="0" max="5635" min="5635" style="6" width="1.18"/>
    <col collapsed="false" customWidth="true" hidden="false" outlineLevel="0" max="5636" min="5636" style="6" width="15.82"/>
    <col collapsed="false" customWidth="true" hidden="false" outlineLevel="0" max="5637" min="5637" style="6" width="1.18"/>
    <col collapsed="false" customWidth="true" hidden="false" outlineLevel="0" max="5638" min="5638" style="6" width="13.82"/>
    <col collapsed="false" customWidth="false" hidden="false" outlineLevel="0" max="5883" min="5639" style="6" width="11.45"/>
    <col collapsed="false" customWidth="true" hidden="false" outlineLevel="0" max="5884" min="5884" style="6" width="1.18"/>
    <col collapsed="false" customWidth="true" hidden="false" outlineLevel="0" max="5885" min="5885" style="6" width="72.73"/>
    <col collapsed="false" customWidth="true" hidden="false" outlineLevel="0" max="5886" min="5886" style="6" width="1.18"/>
    <col collapsed="false" customWidth="true" hidden="false" outlineLevel="0" max="5887" min="5887" style="6" width="4.54"/>
    <col collapsed="false" customWidth="true" hidden="false" outlineLevel="0" max="5888" min="5888" style="6" width="12"/>
    <col collapsed="false" customWidth="true" hidden="false" outlineLevel="0" max="5889" min="5889" style="6" width="1.18"/>
    <col collapsed="false" customWidth="true" hidden="false" outlineLevel="0" max="5890" min="5890" style="6" width="14.18"/>
    <col collapsed="false" customWidth="true" hidden="false" outlineLevel="0" max="5891" min="5891" style="6" width="1.18"/>
    <col collapsed="false" customWidth="true" hidden="false" outlineLevel="0" max="5892" min="5892" style="6" width="15.82"/>
    <col collapsed="false" customWidth="true" hidden="false" outlineLevel="0" max="5893" min="5893" style="6" width="1.18"/>
    <col collapsed="false" customWidth="true" hidden="false" outlineLevel="0" max="5894" min="5894" style="6" width="13.82"/>
    <col collapsed="false" customWidth="false" hidden="false" outlineLevel="0" max="6139" min="5895" style="6" width="11.45"/>
    <col collapsed="false" customWidth="true" hidden="false" outlineLevel="0" max="6140" min="6140" style="6" width="1.18"/>
    <col collapsed="false" customWidth="true" hidden="false" outlineLevel="0" max="6141" min="6141" style="6" width="72.73"/>
    <col collapsed="false" customWidth="true" hidden="false" outlineLevel="0" max="6142" min="6142" style="6" width="1.18"/>
    <col collapsed="false" customWidth="true" hidden="false" outlineLevel="0" max="6143" min="6143" style="6" width="4.54"/>
    <col collapsed="false" customWidth="true" hidden="false" outlineLevel="0" max="6144" min="6144" style="6" width="12"/>
    <col collapsed="false" customWidth="true" hidden="false" outlineLevel="0" max="6145" min="6145" style="6" width="1.18"/>
    <col collapsed="false" customWidth="true" hidden="false" outlineLevel="0" max="6146" min="6146" style="6" width="14.18"/>
    <col collapsed="false" customWidth="true" hidden="false" outlineLevel="0" max="6147" min="6147" style="6" width="1.18"/>
    <col collapsed="false" customWidth="true" hidden="false" outlineLevel="0" max="6148" min="6148" style="6" width="15.82"/>
    <col collapsed="false" customWidth="true" hidden="false" outlineLevel="0" max="6149" min="6149" style="6" width="1.18"/>
    <col collapsed="false" customWidth="true" hidden="false" outlineLevel="0" max="6150" min="6150" style="6" width="13.82"/>
    <col collapsed="false" customWidth="false" hidden="false" outlineLevel="0" max="6395" min="6151" style="6" width="11.45"/>
    <col collapsed="false" customWidth="true" hidden="false" outlineLevel="0" max="6396" min="6396" style="6" width="1.18"/>
    <col collapsed="false" customWidth="true" hidden="false" outlineLevel="0" max="6397" min="6397" style="6" width="72.73"/>
    <col collapsed="false" customWidth="true" hidden="false" outlineLevel="0" max="6398" min="6398" style="6" width="1.18"/>
    <col collapsed="false" customWidth="true" hidden="false" outlineLevel="0" max="6399" min="6399" style="6" width="4.54"/>
    <col collapsed="false" customWidth="true" hidden="false" outlineLevel="0" max="6400" min="6400" style="6" width="12"/>
    <col collapsed="false" customWidth="true" hidden="false" outlineLevel="0" max="6401" min="6401" style="6" width="1.18"/>
    <col collapsed="false" customWidth="true" hidden="false" outlineLevel="0" max="6402" min="6402" style="6" width="14.18"/>
    <col collapsed="false" customWidth="true" hidden="false" outlineLevel="0" max="6403" min="6403" style="6" width="1.18"/>
    <col collapsed="false" customWidth="true" hidden="false" outlineLevel="0" max="6404" min="6404" style="6" width="15.82"/>
    <col collapsed="false" customWidth="true" hidden="false" outlineLevel="0" max="6405" min="6405" style="6" width="1.18"/>
    <col collapsed="false" customWidth="true" hidden="false" outlineLevel="0" max="6406" min="6406" style="6" width="13.82"/>
    <col collapsed="false" customWidth="false" hidden="false" outlineLevel="0" max="6651" min="6407" style="6" width="11.45"/>
    <col collapsed="false" customWidth="true" hidden="false" outlineLevel="0" max="6652" min="6652" style="6" width="1.18"/>
    <col collapsed="false" customWidth="true" hidden="false" outlineLevel="0" max="6653" min="6653" style="6" width="72.73"/>
    <col collapsed="false" customWidth="true" hidden="false" outlineLevel="0" max="6654" min="6654" style="6" width="1.18"/>
    <col collapsed="false" customWidth="true" hidden="false" outlineLevel="0" max="6655" min="6655" style="6" width="4.54"/>
    <col collapsed="false" customWidth="true" hidden="false" outlineLevel="0" max="6656" min="6656" style="6" width="12"/>
    <col collapsed="false" customWidth="true" hidden="false" outlineLevel="0" max="6657" min="6657" style="6" width="1.18"/>
    <col collapsed="false" customWidth="true" hidden="false" outlineLevel="0" max="6658" min="6658" style="6" width="14.18"/>
    <col collapsed="false" customWidth="true" hidden="false" outlineLevel="0" max="6659" min="6659" style="6" width="1.18"/>
    <col collapsed="false" customWidth="true" hidden="false" outlineLevel="0" max="6660" min="6660" style="6" width="15.82"/>
    <col collapsed="false" customWidth="true" hidden="false" outlineLevel="0" max="6661" min="6661" style="6" width="1.18"/>
    <col collapsed="false" customWidth="true" hidden="false" outlineLevel="0" max="6662" min="6662" style="6" width="13.82"/>
    <col collapsed="false" customWidth="false" hidden="false" outlineLevel="0" max="6907" min="6663" style="6" width="11.45"/>
    <col collapsed="false" customWidth="true" hidden="false" outlineLevel="0" max="6908" min="6908" style="6" width="1.18"/>
    <col collapsed="false" customWidth="true" hidden="false" outlineLevel="0" max="6909" min="6909" style="6" width="72.73"/>
    <col collapsed="false" customWidth="true" hidden="false" outlineLevel="0" max="6910" min="6910" style="6" width="1.18"/>
    <col collapsed="false" customWidth="true" hidden="false" outlineLevel="0" max="6911" min="6911" style="6" width="4.54"/>
    <col collapsed="false" customWidth="true" hidden="false" outlineLevel="0" max="6912" min="6912" style="6" width="12"/>
    <col collapsed="false" customWidth="true" hidden="false" outlineLevel="0" max="6913" min="6913" style="6" width="1.18"/>
    <col collapsed="false" customWidth="true" hidden="false" outlineLevel="0" max="6914" min="6914" style="6" width="14.18"/>
    <col collapsed="false" customWidth="true" hidden="false" outlineLevel="0" max="6915" min="6915" style="6" width="1.18"/>
    <col collapsed="false" customWidth="true" hidden="false" outlineLevel="0" max="6916" min="6916" style="6" width="15.82"/>
    <col collapsed="false" customWidth="true" hidden="false" outlineLevel="0" max="6917" min="6917" style="6" width="1.18"/>
    <col collapsed="false" customWidth="true" hidden="false" outlineLevel="0" max="6918" min="6918" style="6" width="13.82"/>
    <col collapsed="false" customWidth="false" hidden="false" outlineLevel="0" max="7163" min="6919" style="6" width="11.45"/>
    <col collapsed="false" customWidth="true" hidden="false" outlineLevel="0" max="7164" min="7164" style="6" width="1.18"/>
    <col collapsed="false" customWidth="true" hidden="false" outlineLevel="0" max="7165" min="7165" style="6" width="72.73"/>
    <col collapsed="false" customWidth="true" hidden="false" outlineLevel="0" max="7166" min="7166" style="6" width="1.18"/>
    <col collapsed="false" customWidth="true" hidden="false" outlineLevel="0" max="7167" min="7167" style="6" width="4.54"/>
    <col collapsed="false" customWidth="true" hidden="false" outlineLevel="0" max="7168" min="7168" style="6" width="12"/>
    <col collapsed="false" customWidth="true" hidden="false" outlineLevel="0" max="7169" min="7169" style="6" width="1.18"/>
    <col collapsed="false" customWidth="true" hidden="false" outlineLevel="0" max="7170" min="7170" style="6" width="14.18"/>
    <col collapsed="false" customWidth="true" hidden="false" outlineLevel="0" max="7171" min="7171" style="6" width="1.18"/>
    <col collapsed="false" customWidth="true" hidden="false" outlineLevel="0" max="7172" min="7172" style="6" width="15.82"/>
    <col collapsed="false" customWidth="true" hidden="false" outlineLevel="0" max="7173" min="7173" style="6" width="1.18"/>
    <col collapsed="false" customWidth="true" hidden="false" outlineLevel="0" max="7174" min="7174" style="6" width="13.82"/>
    <col collapsed="false" customWidth="false" hidden="false" outlineLevel="0" max="7419" min="7175" style="6" width="11.45"/>
    <col collapsed="false" customWidth="true" hidden="false" outlineLevel="0" max="7420" min="7420" style="6" width="1.18"/>
    <col collapsed="false" customWidth="true" hidden="false" outlineLevel="0" max="7421" min="7421" style="6" width="72.73"/>
    <col collapsed="false" customWidth="true" hidden="false" outlineLevel="0" max="7422" min="7422" style="6" width="1.18"/>
    <col collapsed="false" customWidth="true" hidden="false" outlineLevel="0" max="7423" min="7423" style="6" width="4.54"/>
    <col collapsed="false" customWidth="true" hidden="false" outlineLevel="0" max="7424" min="7424" style="6" width="12"/>
    <col collapsed="false" customWidth="true" hidden="false" outlineLevel="0" max="7425" min="7425" style="6" width="1.18"/>
    <col collapsed="false" customWidth="true" hidden="false" outlineLevel="0" max="7426" min="7426" style="6" width="14.18"/>
    <col collapsed="false" customWidth="true" hidden="false" outlineLevel="0" max="7427" min="7427" style="6" width="1.18"/>
    <col collapsed="false" customWidth="true" hidden="false" outlineLevel="0" max="7428" min="7428" style="6" width="15.82"/>
    <col collapsed="false" customWidth="true" hidden="false" outlineLevel="0" max="7429" min="7429" style="6" width="1.18"/>
    <col collapsed="false" customWidth="true" hidden="false" outlineLevel="0" max="7430" min="7430" style="6" width="13.82"/>
    <col collapsed="false" customWidth="false" hidden="false" outlineLevel="0" max="7675" min="7431" style="6" width="11.45"/>
    <col collapsed="false" customWidth="true" hidden="false" outlineLevel="0" max="7676" min="7676" style="6" width="1.18"/>
    <col collapsed="false" customWidth="true" hidden="false" outlineLevel="0" max="7677" min="7677" style="6" width="72.73"/>
    <col collapsed="false" customWidth="true" hidden="false" outlineLevel="0" max="7678" min="7678" style="6" width="1.18"/>
    <col collapsed="false" customWidth="true" hidden="false" outlineLevel="0" max="7679" min="7679" style="6" width="4.54"/>
    <col collapsed="false" customWidth="true" hidden="false" outlineLevel="0" max="7680" min="7680" style="6" width="12"/>
    <col collapsed="false" customWidth="true" hidden="false" outlineLevel="0" max="7681" min="7681" style="6" width="1.18"/>
    <col collapsed="false" customWidth="true" hidden="false" outlineLevel="0" max="7682" min="7682" style="6" width="14.18"/>
    <col collapsed="false" customWidth="true" hidden="false" outlineLevel="0" max="7683" min="7683" style="6" width="1.18"/>
    <col collapsed="false" customWidth="true" hidden="false" outlineLevel="0" max="7684" min="7684" style="6" width="15.82"/>
    <col collapsed="false" customWidth="true" hidden="false" outlineLevel="0" max="7685" min="7685" style="6" width="1.18"/>
    <col collapsed="false" customWidth="true" hidden="false" outlineLevel="0" max="7686" min="7686" style="6" width="13.82"/>
    <col collapsed="false" customWidth="false" hidden="false" outlineLevel="0" max="7931" min="7687" style="6" width="11.45"/>
    <col collapsed="false" customWidth="true" hidden="false" outlineLevel="0" max="7932" min="7932" style="6" width="1.18"/>
    <col collapsed="false" customWidth="true" hidden="false" outlineLevel="0" max="7933" min="7933" style="6" width="72.73"/>
    <col collapsed="false" customWidth="true" hidden="false" outlineLevel="0" max="7934" min="7934" style="6" width="1.18"/>
    <col collapsed="false" customWidth="true" hidden="false" outlineLevel="0" max="7935" min="7935" style="6" width="4.54"/>
    <col collapsed="false" customWidth="true" hidden="false" outlineLevel="0" max="7936" min="7936" style="6" width="12"/>
    <col collapsed="false" customWidth="true" hidden="false" outlineLevel="0" max="7937" min="7937" style="6" width="1.18"/>
    <col collapsed="false" customWidth="true" hidden="false" outlineLevel="0" max="7938" min="7938" style="6" width="14.18"/>
    <col collapsed="false" customWidth="true" hidden="false" outlineLevel="0" max="7939" min="7939" style="6" width="1.18"/>
    <col collapsed="false" customWidth="true" hidden="false" outlineLevel="0" max="7940" min="7940" style="6" width="15.82"/>
    <col collapsed="false" customWidth="true" hidden="false" outlineLevel="0" max="7941" min="7941" style="6" width="1.18"/>
    <col collapsed="false" customWidth="true" hidden="false" outlineLevel="0" max="7942" min="7942" style="6" width="13.82"/>
    <col collapsed="false" customWidth="false" hidden="false" outlineLevel="0" max="8187" min="7943" style="6" width="11.45"/>
    <col collapsed="false" customWidth="true" hidden="false" outlineLevel="0" max="8188" min="8188" style="6" width="1.18"/>
    <col collapsed="false" customWidth="true" hidden="false" outlineLevel="0" max="8189" min="8189" style="6" width="72.73"/>
    <col collapsed="false" customWidth="true" hidden="false" outlineLevel="0" max="8190" min="8190" style="6" width="1.18"/>
    <col collapsed="false" customWidth="true" hidden="false" outlineLevel="0" max="8191" min="8191" style="6" width="4.54"/>
    <col collapsed="false" customWidth="true" hidden="false" outlineLevel="0" max="8192" min="8192" style="6" width="12"/>
    <col collapsed="false" customWidth="true" hidden="false" outlineLevel="0" max="8193" min="8193" style="6" width="1.18"/>
    <col collapsed="false" customWidth="true" hidden="false" outlineLevel="0" max="8194" min="8194" style="6" width="14.18"/>
    <col collapsed="false" customWidth="true" hidden="false" outlineLevel="0" max="8195" min="8195" style="6" width="1.18"/>
    <col collapsed="false" customWidth="true" hidden="false" outlineLevel="0" max="8196" min="8196" style="6" width="15.82"/>
    <col collapsed="false" customWidth="true" hidden="false" outlineLevel="0" max="8197" min="8197" style="6" width="1.18"/>
    <col collapsed="false" customWidth="true" hidden="false" outlineLevel="0" max="8198" min="8198" style="6" width="13.82"/>
    <col collapsed="false" customWidth="false" hidden="false" outlineLevel="0" max="8443" min="8199" style="6" width="11.45"/>
    <col collapsed="false" customWidth="true" hidden="false" outlineLevel="0" max="8444" min="8444" style="6" width="1.18"/>
    <col collapsed="false" customWidth="true" hidden="false" outlineLevel="0" max="8445" min="8445" style="6" width="72.73"/>
    <col collapsed="false" customWidth="true" hidden="false" outlineLevel="0" max="8446" min="8446" style="6" width="1.18"/>
    <col collapsed="false" customWidth="true" hidden="false" outlineLevel="0" max="8447" min="8447" style="6" width="4.54"/>
    <col collapsed="false" customWidth="true" hidden="false" outlineLevel="0" max="8448" min="8448" style="6" width="12"/>
    <col collapsed="false" customWidth="true" hidden="false" outlineLevel="0" max="8449" min="8449" style="6" width="1.18"/>
    <col collapsed="false" customWidth="true" hidden="false" outlineLevel="0" max="8450" min="8450" style="6" width="14.18"/>
    <col collapsed="false" customWidth="true" hidden="false" outlineLevel="0" max="8451" min="8451" style="6" width="1.18"/>
    <col collapsed="false" customWidth="true" hidden="false" outlineLevel="0" max="8452" min="8452" style="6" width="15.82"/>
    <col collapsed="false" customWidth="true" hidden="false" outlineLevel="0" max="8453" min="8453" style="6" width="1.18"/>
    <col collapsed="false" customWidth="true" hidden="false" outlineLevel="0" max="8454" min="8454" style="6" width="13.82"/>
    <col collapsed="false" customWidth="false" hidden="false" outlineLevel="0" max="8699" min="8455" style="6" width="11.45"/>
    <col collapsed="false" customWidth="true" hidden="false" outlineLevel="0" max="8700" min="8700" style="6" width="1.18"/>
    <col collapsed="false" customWidth="true" hidden="false" outlineLevel="0" max="8701" min="8701" style="6" width="72.73"/>
    <col collapsed="false" customWidth="true" hidden="false" outlineLevel="0" max="8702" min="8702" style="6" width="1.18"/>
    <col collapsed="false" customWidth="true" hidden="false" outlineLevel="0" max="8703" min="8703" style="6" width="4.54"/>
    <col collapsed="false" customWidth="true" hidden="false" outlineLevel="0" max="8704" min="8704" style="6" width="12"/>
    <col collapsed="false" customWidth="true" hidden="false" outlineLevel="0" max="8705" min="8705" style="6" width="1.18"/>
    <col collapsed="false" customWidth="true" hidden="false" outlineLevel="0" max="8706" min="8706" style="6" width="14.18"/>
    <col collapsed="false" customWidth="true" hidden="false" outlineLevel="0" max="8707" min="8707" style="6" width="1.18"/>
    <col collapsed="false" customWidth="true" hidden="false" outlineLevel="0" max="8708" min="8708" style="6" width="15.82"/>
    <col collapsed="false" customWidth="true" hidden="false" outlineLevel="0" max="8709" min="8709" style="6" width="1.18"/>
    <col collapsed="false" customWidth="true" hidden="false" outlineLevel="0" max="8710" min="8710" style="6" width="13.82"/>
    <col collapsed="false" customWidth="false" hidden="false" outlineLevel="0" max="8955" min="8711" style="6" width="11.45"/>
    <col collapsed="false" customWidth="true" hidden="false" outlineLevel="0" max="8956" min="8956" style="6" width="1.18"/>
    <col collapsed="false" customWidth="true" hidden="false" outlineLevel="0" max="8957" min="8957" style="6" width="72.73"/>
    <col collapsed="false" customWidth="true" hidden="false" outlineLevel="0" max="8958" min="8958" style="6" width="1.18"/>
    <col collapsed="false" customWidth="true" hidden="false" outlineLevel="0" max="8959" min="8959" style="6" width="4.54"/>
    <col collapsed="false" customWidth="true" hidden="false" outlineLevel="0" max="8960" min="8960" style="6" width="12"/>
    <col collapsed="false" customWidth="true" hidden="false" outlineLevel="0" max="8961" min="8961" style="6" width="1.18"/>
    <col collapsed="false" customWidth="true" hidden="false" outlineLevel="0" max="8962" min="8962" style="6" width="14.18"/>
    <col collapsed="false" customWidth="true" hidden="false" outlineLevel="0" max="8963" min="8963" style="6" width="1.18"/>
    <col collapsed="false" customWidth="true" hidden="false" outlineLevel="0" max="8964" min="8964" style="6" width="15.82"/>
    <col collapsed="false" customWidth="true" hidden="false" outlineLevel="0" max="8965" min="8965" style="6" width="1.18"/>
    <col collapsed="false" customWidth="true" hidden="false" outlineLevel="0" max="8966" min="8966" style="6" width="13.82"/>
    <col collapsed="false" customWidth="false" hidden="false" outlineLevel="0" max="9211" min="8967" style="6" width="11.45"/>
    <col collapsed="false" customWidth="true" hidden="false" outlineLevel="0" max="9212" min="9212" style="6" width="1.18"/>
    <col collapsed="false" customWidth="true" hidden="false" outlineLevel="0" max="9213" min="9213" style="6" width="72.73"/>
    <col collapsed="false" customWidth="true" hidden="false" outlineLevel="0" max="9214" min="9214" style="6" width="1.18"/>
    <col collapsed="false" customWidth="true" hidden="false" outlineLevel="0" max="9215" min="9215" style="6" width="4.54"/>
    <col collapsed="false" customWidth="true" hidden="false" outlineLevel="0" max="9216" min="9216" style="6" width="12"/>
    <col collapsed="false" customWidth="true" hidden="false" outlineLevel="0" max="9217" min="9217" style="6" width="1.18"/>
    <col collapsed="false" customWidth="true" hidden="false" outlineLevel="0" max="9218" min="9218" style="6" width="14.18"/>
    <col collapsed="false" customWidth="true" hidden="false" outlineLevel="0" max="9219" min="9219" style="6" width="1.18"/>
    <col collapsed="false" customWidth="true" hidden="false" outlineLevel="0" max="9220" min="9220" style="6" width="15.82"/>
    <col collapsed="false" customWidth="true" hidden="false" outlineLevel="0" max="9221" min="9221" style="6" width="1.18"/>
    <col collapsed="false" customWidth="true" hidden="false" outlineLevel="0" max="9222" min="9222" style="6" width="13.82"/>
    <col collapsed="false" customWidth="false" hidden="false" outlineLevel="0" max="9467" min="9223" style="6" width="11.45"/>
    <col collapsed="false" customWidth="true" hidden="false" outlineLevel="0" max="9468" min="9468" style="6" width="1.18"/>
    <col collapsed="false" customWidth="true" hidden="false" outlineLevel="0" max="9469" min="9469" style="6" width="72.73"/>
    <col collapsed="false" customWidth="true" hidden="false" outlineLevel="0" max="9470" min="9470" style="6" width="1.18"/>
    <col collapsed="false" customWidth="true" hidden="false" outlineLevel="0" max="9471" min="9471" style="6" width="4.54"/>
    <col collapsed="false" customWidth="true" hidden="false" outlineLevel="0" max="9472" min="9472" style="6" width="12"/>
    <col collapsed="false" customWidth="true" hidden="false" outlineLevel="0" max="9473" min="9473" style="6" width="1.18"/>
    <col collapsed="false" customWidth="true" hidden="false" outlineLevel="0" max="9474" min="9474" style="6" width="14.18"/>
    <col collapsed="false" customWidth="true" hidden="false" outlineLevel="0" max="9475" min="9475" style="6" width="1.18"/>
    <col collapsed="false" customWidth="true" hidden="false" outlineLevel="0" max="9476" min="9476" style="6" width="15.82"/>
    <col collapsed="false" customWidth="true" hidden="false" outlineLevel="0" max="9477" min="9477" style="6" width="1.18"/>
    <col collapsed="false" customWidth="true" hidden="false" outlineLevel="0" max="9478" min="9478" style="6" width="13.82"/>
    <col collapsed="false" customWidth="false" hidden="false" outlineLevel="0" max="9723" min="9479" style="6" width="11.45"/>
    <col collapsed="false" customWidth="true" hidden="false" outlineLevel="0" max="9724" min="9724" style="6" width="1.18"/>
    <col collapsed="false" customWidth="true" hidden="false" outlineLevel="0" max="9725" min="9725" style="6" width="72.73"/>
    <col collapsed="false" customWidth="true" hidden="false" outlineLevel="0" max="9726" min="9726" style="6" width="1.18"/>
    <col collapsed="false" customWidth="true" hidden="false" outlineLevel="0" max="9727" min="9727" style="6" width="4.54"/>
    <col collapsed="false" customWidth="true" hidden="false" outlineLevel="0" max="9728" min="9728" style="6" width="12"/>
    <col collapsed="false" customWidth="true" hidden="false" outlineLevel="0" max="9729" min="9729" style="6" width="1.18"/>
    <col collapsed="false" customWidth="true" hidden="false" outlineLevel="0" max="9730" min="9730" style="6" width="14.18"/>
    <col collapsed="false" customWidth="true" hidden="false" outlineLevel="0" max="9731" min="9731" style="6" width="1.18"/>
    <col collapsed="false" customWidth="true" hidden="false" outlineLevel="0" max="9732" min="9732" style="6" width="15.82"/>
    <col collapsed="false" customWidth="true" hidden="false" outlineLevel="0" max="9733" min="9733" style="6" width="1.18"/>
    <col collapsed="false" customWidth="true" hidden="false" outlineLevel="0" max="9734" min="9734" style="6" width="13.82"/>
    <col collapsed="false" customWidth="false" hidden="false" outlineLevel="0" max="9979" min="9735" style="6" width="11.45"/>
    <col collapsed="false" customWidth="true" hidden="false" outlineLevel="0" max="9980" min="9980" style="6" width="1.18"/>
    <col collapsed="false" customWidth="true" hidden="false" outlineLevel="0" max="9981" min="9981" style="6" width="72.73"/>
    <col collapsed="false" customWidth="true" hidden="false" outlineLevel="0" max="9982" min="9982" style="6" width="1.18"/>
    <col collapsed="false" customWidth="true" hidden="false" outlineLevel="0" max="9983" min="9983" style="6" width="4.54"/>
    <col collapsed="false" customWidth="true" hidden="false" outlineLevel="0" max="9984" min="9984" style="6" width="12"/>
    <col collapsed="false" customWidth="true" hidden="false" outlineLevel="0" max="9985" min="9985" style="6" width="1.18"/>
    <col collapsed="false" customWidth="true" hidden="false" outlineLevel="0" max="9986" min="9986" style="6" width="14.18"/>
    <col collapsed="false" customWidth="true" hidden="false" outlineLevel="0" max="9987" min="9987" style="6" width="1.18"/>
    <col collapsed="false" customWidth="true" hidden="false" outlineLevel="0" max="9988" min="9988" style="6" width="15.82"/>
    <col collapsed="false" customWidth="true" hidden="false" outlineLevel="0" max="9989" min="9989" style="6" width="1.18"/>
    <col collapsed="false" customWidth="true" hidden="false" outlineLevel="0" max="9990" min="9990" style="6" width="13.82"/>
    <col collapsed="false" customWidth="false" hidden="false" outlineLevel="0" max="10235" min="9991" style="6" width="11.45"/>
    <col collapsed="false" customWidth="true" hidden="false" outlineLevel="0" max="10236" min="10236" style="6" width="1.18"/>
    <col collapsed="false" customWidth="true" hidden="false" outlineLevel="0" max="10237" min="10237" style="6" width="72.73"/>
    <col collapsed="false" customWidth="true" hidden="false" outlineLevel="0" max="10238" min="10238" style="6" width="1.18"/>
    <col collapsed="false" customWidth="true" hidden="false" outlineLevel="0" max="10239" min="10239" style="6" width="4.54"/>
    <col collapsed="false" customWidth="true" hidden="false" outlineLevel="0" max="10240" min="10240" style="6" width="12"/>
    <col collapsed="false" customWidth="true" hidden="false" outlineLevel="0" max="10241" min="10241" style="6" width="1.18"/>
    <col collapsed="false" customWidth="true" hidden="false" outlineLevel="0" max="10242" min="10242" style="6" width="14.18"/>
    <col collapsed="false" customWidth="true" hidden="false" outlineLevel="0" max="10243" min="10243" style="6" width="1.18"/>
    <col collapsed="false" customWidth="true" hidden="false" outlineLevel="0" max="10244" min="10244" style="6" width="15.82"/>
    <col collapsed="false" customWidth="true" hidden="false" outlineLevel="0" max="10245" min="10245" style="6" width="1.18"/>
    <col collapsed="false" customWidth="true" hidden="false" outlineLevel="0" max="10246" min="10246" style="6" width="13.82"/>
    <col collapsed="false" customWidth="false" hidden="false" outlineLevel="0" max="10491" min="10247" style="6" width="11.45"/>
    <col collapsed="false" customWidth="true" hidden="false" outlineLevel="0" max="10492" min="10492" style="6" width="1.18"/>
    <col collapsed="false" customWidth="true" hidden="false" outlineLevel="0" max="10493" min="10493" style="6" width="72.73"/>
    <col collapsed="false" customWidth="true" hidden="false" outlineLevel="0" max="10494" min="10494" style="6" width="1.18"/>
    <col collapsed="false" customWidth="true" hidden="false" outlineLevel="0" max="10495" min="10495" style="6" width="4.54"/>
    <col collapsed="false" customWidth="true" hidden="false" outlineLevel="0" max="10496" min="10496" style="6" width="12"/>
    <col collapsed="false" customWidth="true" hidden="false" outlineLevel="0" max="10497" min="10497" style="6" width="1.18"/>
    <col collapsed="false" customWidth="true" hidden="false" outlineLevel="0" max="10498" min="10498" style="6" width="14.18"/>
    <col collapsed="false" customWidth="true" hidden="false" outlineLevel="0" max="10499" min="10499" style="6" width="1.18"/>
    <col collapsed="false" customWidth="true" hidden="false" outlineLevel="0" max="10500" min="10500" style="6" width="15.82"/>
    <col collapsed="false" customWidth="true" hidden="false" outlineLevel="0" max="10501" min="10501" style="6" width="1.18"/>
    <col collapsed="false" customWidth="true" hidden="false" outlineLevel="0" max="10502" min="10502" style="6" width="13.82"/>
    <col collapsed="false" customWidth="false" hidden="false" outlineLevel="0" max="10747" min="10503" style="6" width="11.45"/>
    <col collapsed="false" customWidth="true" hidden="false" outlineLevel="0" max="10748" min="10748" style="6" width="1.18"/>
    <col collapsed="false" customWidth="true" hidden="false" outlineLevel="0" max="10749" min="10749" style="6" width="72.73"/>
    <col collapsed="false" customWidth="true" hidden="false" outlineLevel="0" max="10750" min="10750" style="6" width="1.18"/>
    <col collapsed="false" customWidth="true" hidden="false" outlineLevel="0" max="10751" min="10751" style="6" width="4.54"/>
    <col collapsed="false" customWidth="true" hidden="false" outlineLevel="0" max="10752" min="10752" style="6" width="12"/>
    <col collapsed="false" customWidth="true" hidden="false" outlineLevel="0" max="10753" min="10753" style="6" width="1.18"/>
    <col collapsed="false" customWidth="true" hidden="false" outlineLevel="0" max="10754" min="10754" style="6" width="14.18"/>
    <col collapsed="false" customWidth="true" hidden="false" outlineLevel="0" max="10755" min="10755" style="6" width="1.18"/>
    <col collapsed="false" customWidth="true" hidden="false" outlineLevel="0" max="10756" min="10756" style="6" width="15.82"/>
    <col collapsed="false" customWidth="true" hidden="false" outlineLevel="0" max="10757" min="10757" style="6" width="1.18"/>
    <col collapsed="false" customWidth="true" hidden="false" outlineLevel="0" max="10758" min="10758" style="6" width="13.82"/>
    <col collapsed="false" customWidth="false" hidden="false" outlineLevel="0" max="11003" min="10759" style="6" width="11.45"/>
    <col collapsed="false" customWidth="true" hidden="false" outlineLevel="0" max="11004" min="11004" style="6" width="1.18"/>
    <col collapsed="false" customWidth="true" hidden="false" outlineLevel="0" max="11005" min="11005" style="6" width="72.73"/>
    <col collapsed="false" customWidth="true" hidden="false" outlineLevel="0" max="11006" min="11006" style="6" width="1.18"/>
    <col collapsed="false" customWidth="true" hidden="false" outlineLevel="0" max="11007" min="11007" style="6" width="4.54"/>
    <col collapsed="false" customWidth="true" hidden="false" outlineLevel="0" max="11008" min="11008" style="6" width="12"/>
    <col collapsed="false" customWidth="true" hidden="false" outlineLevel="0" max="11009" min="11009" style="6" width="1.18"/>
    <col collapsed="false" customWidth="true" hidden="false" outlineLevel="0" max="11010" min="11010" style="6" width="14.18"/>
    <col collapsed="false" customWidth="true" hidden="false" outlineLevel="0" max="11011" min="11011" style="6" width="1.18"/>
    <col collapsed="false" customWidth="true" hidden="false" outlineLevel="0" max="11012" min="11012" style="6" width="15.82"/>
    <col collapsed="false" customWidth="true" hidden="false" outlineLevel="0" max="11013" min="11013" style="6" width="1.18"/>
    <col collapsed="false" customWidth="true" hidden="false" outlineLevel="0" max="11014" min="11014" style="6" width="13.82"/>
    <col collapsed="false" customWidth="false" hidden="false" outlineLevel="0" max="11259" min="11015" style="6" width="11.45"/>
    <col collapsed="false" customWidth="true" hidden="false" outlineLevel="0" max="11260" min="11260" style="6" width="1.18"/>
    <col collapsed="false" customWidth="true" hidden="false" outlineLevel="0" max="11261" min="11261" style="6" width="72.73"/>
    <col collapsed="false" customWidth="true" hidden="false" outlineLevel="0" max="11262" min="11262" style="6" width="1.18"/>
    <col collapsed="false" customWidth="true" hidden="false" outlineLevel="0" max="11263" min="11263" style="6" width="4.54"/>
    <col collapsed="false" customWidth="true" hidden="false" outlineLevel="0" max="11264" min="11264" style="6" width="12"/>
    <col collapsed="false" customWidth="true" hidden="false" outlineLevel="0" max="11265" min="11265" style="6" width="1.18"/>
    <col collapsed="false" customWidth="true" hidden="false" outlineLevel="0" max="11266" min="11266" style="6" width="14.18"/>
    <col collapsed="false" customWidth="true" hidden="false" outlineLevel="0" max="11267" min="11267" style="6" width="1.18"/>
    <col collapsed="false" customWidth="true" hidden="false" outlineLevel="0" max="11268" min="11268" style="6" width="15.82"/>
    <col collapsed="false" customWidth="true" hidden="false" outlineLevel="0" max="11269" min="11269" style="6" width="1.18"/>
    <col collapsed="false" customWidth="true" hidden="false" outlineLevel="0" max="11270" min="11270" style="6" width="13.82"/>
    <col collapsed="false" customWidth="false" hidden="false" outlineLevel="0" max="11515" min="11271" style="6" width="11.45"/>
    <col collapsed="false" customWidth="true" hidden="false" outlineLevel="0" max="11516" min="11516" style="6" width="1.18"/>
    <col collapsed="false" customWidth="true" hidden="false" outlineLevel="0" max="11517" min="11517" style="6" width="72.73"/>
    <col collapsed="false" customWidth="true" hidden="false" outlineLevel="0" max="11518" min="11518" style="6" width="1.18"/>
    <col collapsed="false" customWidth="true" hidden="false" outlineLevel="0" max="11519" min="11519" style="6" width="4.54"/>
    <col collapsed="false" customWidth="true" hidden="false" outlineLevel="0" max="11520" min="11520" style="6" width="12"/>
    <col collapsed="false" customWidth="true" hidden="false" outlineLevel="0" max="11521" min="11521" style="6" width="1.18"/>
    <col collapsed="false" customWidth="true" hidden="false" outlineLevel="0" max="11522" min="11522" style="6" width="14.18"/>
    <col collapsed="false" customWidth="true" hidden="false" outlineLevel="0" max="11523" min="11523" style="6" width="1.18"/>
    <col collapsed="false" customWidth="true" hidden="false" outlineLevel="0" max="11524" min="11524" style="6" width="15.82"/>
    <col collapsed="false" customWidth="true" hidden="false" outlineLevel="0" max="11525" min="11525" style="6" width="1.18"/>
    <col collapsed="false" customWidth="true" hidden="false" outlineLevel="0" max="11526" min="11526" style="6" width="13.82"/>
    <col collapsed="false" customWidth="false" hidden="false" outlineLevel="0" max="11771" min="11527" style="6" width="11.45"/>
    <col collapsed="false" customWidth="true" hidden="false" outlineLevel="0" max="11772" min="11772" style="6" width="1.18"/>
    <col collapsed="false" customWidth="true" hidden="false" outlineLevel="0" max="11773" min="11773" style="6" width="72.73"/>
    <col collapsed="false" customWidth="true" hidden="false" outlineLevel="0" max="11774" min="11774" style="6" width="1.18"/>
    <col collapsed="false" customWidth="true" hidden="false" outlineLevel="0" max="11775" min="11775" style="6" width="4.54"/>
    <col collapsed="false" customWidth="true" hidden="false" outlineLevel="0" max="11776" min="11776" style="6" width="12"/>
    <col collapsed="false" customWidth="true" hidden="false" outlineLevel="0" max="11777" min="11777" style="6" width="1.18"/>
    <col collapsed="false" customWidth="true" hidden="false" outlineLevel="0" max="11778" min="11778" style="6" width="14.18"/>
    <col collapsed="false" customWidth="true" hidden="false" outlineLevel="0" max="11779" min="11779" style="6" width="1.18"/>
    <col collapsed="false" customWidth="true" hidden="false" outlineLevel="0" max="11780" min="11780" style="6" width="15.82"/>
    <col collapsed="false" customWidth="true" hidden="false" outlineLevel="0" max="11781" min="11781" style="6" width="1.18"/>
    <col collapsed="false" customWidth="true" hidden="false" outlineLevel="0" max="11782" min="11782" style="6" width="13.82"/>
    <col collapsed="false" customWidth="false" hidden="false" outlineLevel="0" max="12027" min="11783" style="6" width="11.45"/>
    <col collapsed="false" customWidth="true" hidden="false" outlineLevel="0" max="12028" min="12028" style="6" width="1.18"/>
    <col collapsed="false" customWidth="true" hidden="false" outlineLevel="0" max="12029" min="12029" style="6" width="72.73"/>
    <col collapsed="false" customWidth="true" hidden="false" outlineLevel="0" max="12030" min="12030" style="6" width="1.18"/>
    <col collapsed="false" customWidth="true" hidden="false" outlineLevel="0" max="12031" min="12031" style="6" width="4.54"/>
    <col collapsed="false" customWidth="true" hidden="false" outlineLevel="0" max="12032" min="12032" style="6" width="12"/>
    <col collapsed="false" customWidth="true" hidden="false" outlineLevel="0" max="12033" min="12033" style="6" width="1.18"/>
    <col collapsed="false" customWidth="true" hidden="false" outlineLevel="0" max="12034" min="12034" style="6" width="14.18"/>
    <col collapsed="false" customWidth="true" hidden="false" outlineLevel="0" max="12035" min="12035" style="6" width="1.18"/>
    <col collapsed="false" customWidth="true" hidden="false" outlineLevel="0" max="12036" min="12036" style="6" width="15.82"/>
    <col collapsed="false" customWidth="true" hidden="false" outlineLevel="0" max="12037" min="12037" style="6" width="1.18"/>
    <col collapsed="false" customWidth="true" hidden="false" outlineLevel="0" max="12038" min="12038" style="6" width="13.82"/>
    <col collapsed="false" customWidth="false" hidden="false" outlineLevel="0" max="12283" min="12039" style="6" width="11.45"/>
    <col collapsed="false" customWidth="true" hidden="false" outlineLevel="0" max="12284" min="12284" style="6" width="1.18"/>
    <col collapsed="false" customWidth="true" hidden="false" outlineLevel="0" max="12285" min="12285" style="6" width="72.73"/>
    <col collapsed="false" customWidth="true" hidden="false" outlineLevel="0" max="12286" min="12286" style="6" width="1.18"/>
    <col collapsed="false" customWidth="true" hidden="false" outlineLevel="0" max="12287" min="12287" style="6" width="4.54"/>
    <col collapsed="false" customWidth="true" hidden="false" outlineLevel="0" max="12288" min="12288" style="6" width="12"/>
    <col collapsed="false" customWidth="true" hidden="false" outlineLevel="0" max="12289" min="12289" style="6" width="1.18"/>
    <col collapsed="false" customWidth="true" hidden="false" outlineLevel="0" max="12290" min="12290" style="6" width="14.18"/>
    <col collapsed="false" customWidth="true" hidden="false" outlineLevel="0" max="12291" min="12291" style="6" width="1.18"/>
    <col collapsed="false" customWidth="true" hidden="false" outlineLevel="0" max="12292" min="12292" style="6" width="15.82"/>
    <col collapsed="false" customWidth="true" hidden="false" outlineLevel="0" max="12293" min="12293" style="6" width="1.18"/>
    <col collapsed="false" customWidth="true" hidden="false" outlineLevel="0" max="12294" min="12294" style="6" width="13.82"/>
    <col collapsed="false" customWidth="false" hidden="false" outlineLevel="0" max="12539" min="12295" style="6" width="11.45"/>
    <col collapsed="false" customWidth="true" hidden="false" outlineLevel="0" max="12540" min="12540" style="6" width="1.18"/>
    <col collapsed="false" customWidth="true" hidden="false" outlineLevel="0" max="12541" min="12541" style="6" width="72.73"/>
    <col collapsed="false" customWidth="true" hidden="false" outlineLevel="0" max="12542" min="12542" style="6" width="1.18"/>
    <col collapsed="false" customWidth="true" hidden="false" outlineLevel="0" max="12543" min="12543" style="6" width="4.54"/>
    <col collapsed="false" customWidth="true" hidden="false" outlineLevel="0" max="12544" min="12544" style="6" width="12"/>
    <col collapsed="false" customWidth="true" hidden="false" outlineLevel="0" max="12545" min="12545" style="6" width="1.18"/>
    <col collapsed="false" customWidth="true" hidden="false" outlineLevel="0" max="12546" min="12546" style="6" width="14.18"/>
    <col collapsed="false" customWidth="true" hidden="false" outlineLevel="0" max="12547" min="12547" style="6" width="1.18"/>
    <col collapsed="false" customWidth="true" hidden="false" outlineLevel="0" max="12548" min="12548" style="6" width="15.82"/>
    <col collapsed="false" customWidth="true" hidden="false" outlineLevel="0" max="12549" min="12549" style="6" width="1.18"/>
    <col collapsed="false" customWidth="true" hidden="false" outlineLevel="0" max="12550" min="12550" style="6" width="13.82"/>
    <col collapsed="false" customWidth="false" hidden="false" outlineLevel="0" max="12795" min="12551" style="6" width="11.45"/>
    <col collapsed="false" customWidth="true" hidden="false" outlineLevel="0" max="12796" min="12796" style="6" width="1.18"/>
    <col collapsed="false" customWidth="true" hidden="false" outlineLevel="0" max="12797" min="12797" style="6" width="72.73"/>
    <col collapsed="false" customWidth="true" hidden="false" outlineLevel="0" max="12798" min="12798" style="6" width="1.18"/>
    <col collapsed="false" customWidth="true" hidden="false" outlineLevel="0" max="12799" min="12799" style="6" width="4.54"/>
    <col collapsed="false" customWidth="true" hidden="false" outlineLevel="0" max="12800" min="12800" style="6" width="12"/>
    <col collapsed="false" customWidth="true" hidden="false" outlineLevel="0" max="12801" min="12801" style="6" width="1.18"/>
    <col collapsed="false" customWidth="true" hidden="false" outlineLevel="0" max="12802" min="12802" style="6" width="14.18"/>
    <col collapsed="false" customWidth="true" hidden="false" outlineLevel="0" max="12803" min="12803" style="6" width="1.18"/>
    <col collapsed="false" customWidth="true" hidden="false" outlineLevel="0" max="12804" min="12804" style="6" width="15.82"/>
    <col collapsed="false" customWidth="true" hidden="false" outlineLevel="0" max="12805" min="12805" style="6" width="1.18"/>
    <col collapsed="false" customWidth="true" hidden="false" outlineLevel="0" max="12806" min="12806" style="6" width="13.82"/>
    <col collapsed="false" customWidth="false" hidden="false" outlineLevel="0" max="13051" min="12807" style="6" width="11.45"/>
    <col collapsed="false" customWidth="true" hidden="false" outlineLevel="0" max="13052" min="13052" style="6" width="1.18"/>
    <col collapsed="false" customWidth="true" hidden="false" outlineLevel="0" max="13053" min="13053" style="6" width="72.73"/>
    <col collapsed="false" customWidth="true" hidden="false" outlineLevel="0" max="13054" min="13054" style="6" width="1.18"/>
    <col collapsed="false" customWidth="true" hidden="false" outlineLevel="0" max="13055" min="13055" style="6" width="4.54"/>
    <col collapsed="false" customWidth="true" hidden="false" outlineLevel="0" max="13056" min="13056" style="6" width="12"/>
    <col collapsed="false" customWidth="true" hidden="false" outlineLevel="0" max="13057" min="13057" style="6" width="1.18"/>
    <col collapsed="false" customWidth="true" hidden="false" outlineLevel="0" max="13058" min="13058" style="6" width="14.18"/>
    <col collapsed="false" customWidth="true" hidden="false" outlineLevel="0" max="13059" min="13059" style="6" width="1.18"/>
    <col collapsed="false" customWidth="true" hidden="false" outlineLevel="0" max="13060" min="13060" style="6" width="15.82"/>
    <col collapsed="false" customWidth="true" hidden="false" outlineLevel="0" max="13061" min="13061" style="6" width="1.18"/>
    <col collapsed="false" customWidth="true" hidden="false" outlineLevel="0" max="13062" min="13062" style="6" width="13.82"/>
    <col collapsed="false" customWidth="false" hidden="false" outlineLevel="0" max="13307" min="13063" style="6" width="11.45"/>
    <col collapsed="false" customWidth="true" hidden="false" outlineLevel="0" max="13308" min="13308" style="6" width="1.18"/>
    <col collapsed="false" customWidth="true" hidden="false" outlineLevel="0" max="13309" min="13309" style="6" width="72.73"/>
    <col collapsed="false" customWidth="true" hidden="false" outlineLevel="0" max="13310" min="13310" style="6" width="1.18"/>
    <col collapsed="false" customWidth="true" hidden="false" outlineLevel="0" max="13311" min="13311" style="6" width="4.54"/>
    <col collapsed="false" customWidth="true" hidden="false" outlineLevel="0" max="13312" min="13312" style="6" width="12"/>
    <col collapsed="false" customWidth="true" hidden="false" outlineLevel="0" max="13313" min="13313" style="6" width="1.18"/>
    <col collapsed="false" customWidth="true" hidden="false" outlineLevel="0" max="13314" min="13314" style="6" width="14.18"/>
    <col collapsed="false" customWidth="true" hidden="false" outlineLevel="0" max="13315" min="13315" style="6" width="1.18"/>
    <col collapsed="false" customWidth="true" hidden="false" outlineLevel="0" max="13316" min="13316" style="6" width="15.82"/>
    <col collapsed="false" customWidth="true" hidden="false" outlineLevel="0" max="13317" min="13317" style="6" width="1.18"/>
    <col collapsed="false" customWidth="true" hidden="false" outlineLevel="0" max="13318" min="13318" style="6" width="13.82"/>
    <col collapsed="false" customWidth="false" hidden="false" outlineLevel="0" max="13563" min="13319" style="6" width="11.45"/>
    <col collapsed="false" customWidth="true" hidden="false" outlineLevel="0" max="13564" min="13564" style="6" width="1.18"/>
    <col collapsed="false" customWidth="true" hidden="false" outlineLevel="0" max="13565" min="13565" style="6" width="72.73"/>
    <col collapsed="false" customWidth="true" hidden="false" outlineLevel="0" max="13566" min="13566" style="6" width="1.18"/>
    <col collapsed="false" customWidth="true" hidden="false" outlineLevel="0" max="13567" min="13567" style="6" width="4.54"/>
    <col collapsed="false" customWidth="true" hidden="false" outlineLevel="0" max="13568" min="13568" style="6" width="12"/>
    <col collapsed="false" customWidth="true" hidden="false" outlineLevel="0" max="13569" min="13569" style="6" width="1.18"/>
    <col collapsed="false" customWidth="true" hidden="false" outlineLevel="0" max="13570" min="13570" style="6" width="14.18"/>
    <col collapsed="false" customWidth="true" hidden="false" outlineLevel="0" max="13571" min="13571" style="6" width="1.18"/>
    <col collapsed="false" customWidth="true" hidden="false" outlineLevel="0" max="13572" min="13572" style="6" width="15.82"/>
    <col collapsed="false" customWidth="true" hidden="false" outlineLevel="0" max="13573" min="13573" style="6" width="1.18"/>
    <col collapsed="false" customWidth="true" hidden="false" outlineLevel="0" max="13574" min="13574" style="6" width="13.82"/>
    <col collapsed="false" customWidth="false" hidden="false" outlineLevel="0" max="13819" min="13575" style="6" width="11.45"/>
    <col collapsed="false" customWidth="true" hidden="false" outlineLevel="0" max="13820" min="13820" style="6" width="1.18"/>
    <col collapsed="false" customWidth="true" hidden="false" outlineLevel="0" max="13821" min="13821" style="6" width="72.73"/>
    <col collapsed="false" customWidth="true" hidden="false" outlineLevel="0" max="13822" min="13822" style="6" width="1.18"/>
    <col collapsed="false" customWidth="true" hidden="false" outlineLevel="0" max="13823" min="13823" style="6" width="4.54"/>
    <col collapsed="false" customWidth="true" hidden="false" outlineLevel="0" max="13824" min="13824" style="6" width="12"/>
    <col collapsed="false" customWidth="true" hidden="false" outlineLevel="0" max="13825" min="13825" style="6" width="1.18"/>
    <col collapsed="false" customWidth="true" hidden="false" outlineLevel="0" max="13826" min="13826" style="6" width="14.18"/>
    <col collapsed="false" customWidth="true" hidden="false" outlineLevel="0" max="13827" min="13827" style="6" width="1.18"/>
    <col collapsed="false" customWidth="true" hidden="false" outlineLevel="0" max="13828" min="13828" style="6" width="15.82"/>
    <col collapsed="false" customWidth="true" hidden="false" outlineLevel="0" max="13829" min="13829" style="6" width="1.18"/>
    <col collapsed="false" customWidth="true" hidden="false" outlineLevel="0" max="13830" min="13830" style="6" width="13.82"/>
    <col collapsed="false" customWidth="false" hidden="false" outlineLevel="0" max="14075" min="13831" style="6" width="11.45"/>
    <col collapsed="false" customWidth="true" hidden="false" outlineLevel="0" max="14076" min="14076" style="6" width="1.18"/>
    <col collapsed="false" customWidth="true" hidden="false" outlineLevel="0" max="14077" min="14077" style="6" width="72.73"/>
    <col collapsed="false" customWidth="true" hidden="false" outlineLevel="0" max="14078" min="14078" style="6" width="1.18"/>
    <col collapsed="false" customWidth="true" hidden="false" outlineLevel="0" max="14079" min="14079" style="6" width="4.54"/>
    <col collapsed="false" customWidth="true" hidden="false" outlineLevel="0" max="14080" min="14080" style="6" width="12"/>
    <col collapsed="false" customWidth="true" hidden="false" outlineLevel="0" max="14081" min="14081" style="6" width="1.18"/>
    <col collapsed="false" customWidth="true" hidden="false" outlineLevel="0" max="14082" min="14082" style="6" width="14.18"/>
    <col collapsed="false" customWidth="true" hidden="false" outlineLevel="0" max="14083" min="14083" style="6" width="1.18"/>
    <col collapsed="false" customWidth="true" hidden="false" outlineLevel="0" max="14084" min="14084" style="6" width="15.82"/>
    <col collapsed="false" customWidth="true" hidden="false" outlineLevel="0" max="14085" min="14085" style="6" width="1.18"/>
    <col collapsed="false" customWidth="true" hidden="false" outlineLevel="0" max="14086" min="14086" style="6" width="13.82"/>
    <col collapsed="false" customWidth="false" hidden="false" outlineLevel="0" max="14331" min="14087" style="6" width="11.45"/>
    <col collapsed="false" customWidth="true" hidden="false" outlineLevel="0" max="14332" min="14332" style="6" width="1.18"/>
    <col collapsed="false" customWidth="true" hidden="false" outlineLevel="0" max="14333" min="14333" style="6" width="72.73"/>
    <col collapsed="false" customWidth="true" hidden="false" outlineLevel="0" max="14334" min="14334" style="6" width="1.18"/>
    <col collapsed="false" customWidth="true" hidden="false" outlineLevel="0" max="14335" min="14335" style="6" width="4.54"/>
    <col collapsed="false" customWidth="true" hidden="false" outlineLevel="0" max="14336" min="14336" style="6" width="12"/>
    <col collapsed="false" customWidth="true" hidden="false" outlineLevel="0" max="14337" min="14337" style="6" width="1.18"/>
    <col collapsed="false" customWidth="true" hidden="false" outlineLevel="0" max="14338" min="14338" style="6" width="14.18"/>
    <col collapsed="false" customWidth="true" hidden="false" outlineLevel="0" max="14339" min="14339" style="6" width="1.18"/>
    <col collapsed="false" customWidth="true" hidden="false" outlineLevel="0" max="14340" min="14340" style="6" width="15.82"/>
    <col collapsed="false" customWidth="true" hidden="false" outlineLevel="0" max="14341" min="14341" style="6" width="1.18"/>
    <col collapsed="false" customWidth="true" hidden="false" outlineLevel="0" max="14342" min="14342" style="6" width="13.82"/>
    <col collapsed="false" customWidth="false" hidden="false" outlineLevel="0" max="14587" min="14343" style="6" width="11.45"/>
    <col collapsed="false" customWidth="true" hidden="false" outlineLevel="0" max="14588" min="14588" style="6" width="1.18"/>
    <col collapsed="false" customWidth="true" hidden="false" outlineLevel="0" max="14589" min="14589" style="6" width="72.73"/>
    <col collapsed="false" customWidth="true" hidden="false" outlineLevel="0" max="14590" min="14590" style="6" width="1.18"/>
    <col collapsed="false" customWidth="true" hidden="false" outlineLevel="0" max="14591" min="14591" style="6" width="4.54"/>
    <col collapsed="false" customWidth="true" hidden="false" outlineLevel="0" max="14592" min="14592" style="6" width="12"/>
    <col collapsed="false" customWidth="true" hidden="false" outlineLevel="0" max="14593" min="14593" style="6" width="1.18"/>
    <col collapsed="false" customWidth="true" hidden="false" outlineLevel="0" max="14594" min="14594" style="6" width="14.18"/>
    <col collapsed="false" customWidth="true" hidden="false" outlineLevel="0" max="14595" min="14595" style="6" width="1.18"/>
    <col collapsed="false" customWidth="true" hidden="false" outlineLevel="0" max="14596" min="14596" style="6" width="15.82"/>
    <col collapsed="false" customWidth="true" hidden="false" outlineLevel="0" max="14597" min="14597" style="6" width="1.18"/>
    <col collapsed="false" customWidth="true" hidden="false" outlineLevel="0" max="14598" min="14598" style="6" width="13.82"/>
    <col collapsed="false" customWidth="false" hidden="false" outlineLevel="0" max="14843" min="14599" style="6" width="11.45"/>
    <col collapsed="false" customWidth="true" hidden="false" outlineLevel="0" max="14844" min="14844" style="6" width="1.18"/>
    <col collapsed="false" customWidth="true" hidden="false" outlineLevel="0" max="14845" min="14845" style="6" width="72.73"/>
    <col collapsed="false" customWidth="true" hidden="false" outlineLevel="0" max="14846" min="14846" style="6" width="1.18"/>
    <col collapsed="false" customWidth="true" hidden="false" outlineLevel="0" max="14847" min="14847" style="6" width="4.54"/>
    <col collapsed="false" customWidth="true" hidden="false" outlineLevel="0" max="14848" min="14848" style="6" width="12"/>
    <col collapsed="false" customWidth="true" hidden="false" outlineLevel="0" max="14849" min="14849" style="6" width="1.18"/>
    <col collapsed="false" customWidth="true" hidden="false" outlineLevel="0" max="14850" min="14850" style="6" width="14.18"/>
    <col collapsed="false" customWidth="true" hidden="false" outlineLevel="0" max="14851" min="14851" style="6" width="1.18"/>
    <col collapsed="false" customWidth="true" hidden="false" outlineLevel="0" max="14852" min="14852" style="6" width="15.82"/>
    <col collapsed="false" customWidth="true" hidden="false" outlineLevel="0" max="14853" min="14853" style="6" width="1.18"/>
    <col collapsed="false" customWidth="true" hidden="false" outlineLevel="0" max="14854" min="14854" style="6" width="13.82"/>
    <col collapsed="false" customWidth="false" hidden="false" outlineLevel="0" max="15099" min="14855" style="6" width="11.45"/>
    <col collapsed="false" customWidth="true" hidden="false" outlineLevel="0" max="15100" min="15100" style="6" width="1.18"/>
    <col collapsed="false" customWidth="true" hidden="false" outlineLevel="0" max="15101" min="15101" style="6" width="72.73"/>
    <col collapsed="false" customWidth="true" hidden="false" outlineLevel="0" max="15102" min="15102" style="6" width="1.18"/>
    <col collapsed="false" customWidth="true" hidden="false" outlineLevel="0" max="15103" min="15103" style="6" width="4.54"/>
    <col collapsed="false" customWidth="true" hidden="false" outlineLevel="0" max="15104" min="15104" style="6" width="12"/>
    <col collapsed="false" customWidth="true" hidden="false" outlineLevel="0" max="15105" min="15105" style="6" width="1.18"/>
    <col collapsed="false" customWidth="true" hidden="false" outlineLevel="0" max="15106" min="15106" style="6" width="14.18"/>
    <col collapsed="false" customWidth="true" hidden="false" outlineLevel="0" max="15107" min="15107" style="6" width="1.18"/>
    <col collapsed="false" customWidth="true" hidden="false" outlineLevel="0" max="15108" min="15108" style="6" width="15.82"/>
    <col collapsed="false" customWidth="true" hidden="false" outlineLevel="0" max="15109" min="15109" style="6" width="1.18"/>
    <col collapsed="false" customWidth="true" hidden="false" outlineLevel="0" max="15110" min="15110" style="6" width="13.82"/>
    <col collapsed="false" customWidth="false" hidden="false" outlineLevel="0" max="15355" min="15111" style="6" width="11.45"/>
    <col collapsed="false" customWidth="true" hidden="false" outlineLevel="0" max="15356" min="15356" style="6" width="1.18"/>
    <col collapsed="false" customWidth="true" hidden="false" outlineLevel="0" max="15357" min="15357" style="6" width="72.73"/>
    <col collapsed="false" customWidth="true" hidden="false" outlineLevel="0" max="15358" min="15358" style="6" width="1.18"/>
    <col collapsed="false" customWidth="true" hidden="false" outlineLevel="0" max="15359" min="15359" style="6" width="4.54"/>
    <col collapsed="false" customWidth="true" hidden="false" outlineLevel="0" max="15360" min="15360" style="6" width="12"/>
    <col collapsed="false" customWidth="true" hidden="false" outlineLevel="0" max="15361" min="15361" style="6" width="1.18"/>
    <col collapsed="false" customWidth="true" hidden="false" outlineLevel="0" max="15362" min="15362" style="6" width="14.18"/>
    <col collapsed="false" customWidth="true" hidden="false" outlineLevel="0" max="15363" min="15363" style="6" width="1.18"/>
    <col collapsed="false" customWidth="true" hidden="false" outlineLevel="0" max="15364" min="15364" style="6" width="15.82"/>
    <col collapsed="false" customWidth="true" hidden="false" outlineLevel="0" max="15365" min="15365" style="6" width="1.18"/>
    <col collapsed="false" customWidth="true" hidden="false" outlineLevel="0" max="15366" min="15366" style="6" width="13.82"/>
    <col collapsed="false" customWidth="false" hidden="false" outlineLevel="0" max="15611" min="15367" style="6" width="11.45"/>
    <col collapsed="false" customWidth="true" hidden="false" outlineLevel="0" max="15612" min="15612" style="6" width="1.18"/>
    <col collapsed="false" customWidth="true" hidden="false" outlineLevel="0" max="15613" min="15613" style="6" width="72.73"/>
    <col collapsed="false" customWidth="true" hidden="false" outlineLevel="0" max="15614" min="15614" style="6" width="1.18"/>
    <col collapsed="false" customWidth="true" hidden="false" outlineLevel="0" max="15615" min="15615" style="6" width="4.54"/>
    <col collapsed="false" customWidth="true" hidden="false" outlineLevel="0" max="15616" min="15616" style="6" width="12"/>
    <col collapsed="false" customWidth="true" hidden="false" outlineLevel="0" max="15617" min="15617" style="6" width="1.18"/>
    <col collapsed="false" customWidth="true" hidden="false" outlineLevel="0" max="15618" min="15618" style="6" width="14.18"/>
    <col collapsed="false" customWidth="true" hidden="false" outlineLevel="0" max="15619" min="15619" style="6" width="1.18"/>
    <col collapsed="false" customWidth="true" hidden="false" outlineLevel="0" max="15620" min="15620" style="6" width="15.82"/>
    <col collapsed="false" customWidth="true" hidden="false" outlineLevel="0" max="15621" min="15621" style="6" width="1.18"/>
    <col collapsed="false" customWidth="true" hidden="false" outlineLevel="0" max="15622" min="15622" style="6" width="13.82"/>
    <col collapsed="false" customWidth="false" hidden="false" outlineLevel="0" max="15867" min="15623" style="6" width="11.45"/>
    <col collapsed="false" customWidth="true" hidden="false" outlineLevel="0" max="15868" min="15868" style="6" width="1.18"/>
    <col collapsed="false" customWidth="true" hidden="false" outlineLevel="0" max="15869" min="15869" style="6" width="72.73"/>
    <col collapsed="false" customWidth="true" hidden="false" outlineLevel="0" max="15870" min="15870" style="6" width="1.18"/>
    <col collapsed="false" customWidth="true" hidden="false" outlineLevel="0" max="15871" min="15871" style="6" width="4.54"/>
    <col collapsed="false" customWidth="true" hidden="false" outlineLevel="0" max="15872" min="15872" style="6" width="12"/>
    <col collapsed="false" customWidth="true" hidden="false" outlineLevel="0" max="15873" min="15873" style="6" width="1.18"/>
    <col collapsed="false" customWidth="true" hidden="false" outlineLevel="0" max="15874" min="15874" style="6" width="14.18"/>
    <col collapsed="false" customWidth="true" hidden="false" outlineLevel="0" max="15875" min="15875" style="6" width="1.18"/>
    <col collapsed="false" customWidth="true" hidden="false" outlineLevel="0" max="15876" min="15876" style="6" width="15.82"/>
    <col collapsed="false" customWidth="true" hidden="false" outlineLevel="0" max="15877" min="15877" style="6" width="1.18"/>
    <col collapsed="false" customWidth="true" hidden="false" outlineLevel="0" max="15878" min="15878" style="6" width="13.82"/>
    <col collapsed="false" customWidth="false" hidden="false" outlineLevel="0" max="16123" min="15879" style="6" width="11.45"/>
    <col collapsed="false" customWidth="true" hidden="false" outlineLevel="0" max="16124" min="16124" style="6" width="1.18"/>
    <col collapsed="false" customWidth="true" hidden="false" outlineLevel="0" max="16125" min="16125" style="6" width="72.73"/>
    <col collapsed="false" customWidth="true" hidden="false" outlineLevel="0" max="16126" min="16126" style="6" width="1.18"/>
    <col collapsed="false" customWidth="true" hidden="false" outlineLevel="0" max="16127" min="16127" style="6" width="4.54"/>
    <col collapsed="false" customWidth="true" hidden="false" outlineLevel="0" max="16128" min="16128" style="6" width="12"/>
    <col collapsed="false" customWidth="true" hidden="false" outlineLevel="0" max="16129" min="16129" style="6" width="1.18"/>
    <col collapsed="false" customWidth="true" hidden="false" outlineLevel="0" max="16130" min="16130" style="6" width="14.18"/>
    <col collapsed="false" customWidth="true" hidden="false" outlineLevel="0" max="16131" min="16131" style="6" width="1.18"/>
    <col collapsed="false" customWidth="true" hidden="false" outlineLevel="0" max="16132" min="16132" style="6" width="15.82"/>
    <col collapsed="false" customWidth="true" hidden="false" outlineLevel="0" max="16133" min="16133" style="6" width="1.18"/>
    <col collapsed="false" customWidth="true" hidden="false" outlineLevel="0" max="16134" min="16134" style="6" width="13.82"/>
    <col collapsed="false" customWidth="false" hidden="false" outlineLevel="0" max="16380" min="16135" style="6" width="11.45"/>
    <col collapsed="false" customWidth="true" hidden="false" outlineLevel="0" max="16384" min="16381" style="6" width="11.53"/>
  </cols>
  <sheetData>
    <row r="1" customFormat="false" ht="20.25" hidden="false" customHeight="true" outlineLevel="0" collapsed="false">
      <c r="A1" s="7" t="s">
        <v>402</v>
      </c>
      <c r="B1" s="7"/>
      <c r="C1" s="7"/>
      <c r="D1" s="7"/>
      <c r="E1" s="7"/>
      <c r="F1" s="7"/>
    </row>
    <row r="2" s="13" customFormat="true" ht="18.75" hidden="false" customHeight="true" outlineLevel="0" collapsed="false">
      <c r="A2" s="8" t="s">
        <v>1</v>
      </c>
      <c r="B2" s="8"/>
      <c r="C2" s="9" t="s">
        <v>2</v>
      </c>
      <c r="D2" s="10" t="s">
        <v>3</v>
      </c>
      <c r="E2" s="11" t="s">
        <v>4</v>
      </c>
      <c r="F2" s="12" t="s">
        <v>5</v>
      </c>
    </row>
    <row r="3" s="15" customFormat="true" ht="13.5" hidden="true" customHeight="true" outlineLevel="0" collapsed="false">
      <c r="A3" s="14" t="s">
        <v>6</v>
      </c>
      <c r="B3" s="14"/>
      <c r="C3" s="14"/>
      <c r="D3" s="14"/>
      <c r="E3" s="14"/>
      <c r="F3" s="14"/>
    </row>
    <row r="4" s="15" customFormat="true" ht="15.75" hidden="true" customHeight="true" outlineLevel="0" collapsed="false">
      <c r="A4" s="16"/>
      <c r="B4" s="3"/>
      <c r="C4" s="17"/>
      <c r="D4" s="18"/>
      <c r="E4" s="19"/>
      <c r="F4" s="20"/>
    </row>
    <row r="5" s="15" customFormat="true" ht="12.75" hidden="true" customHeight="false" outlineLevel="0" collapsed="false">
      <c r="A5" s="16"/>
      <c r="B5" s="21" t="s">
        <v>7</v>
      </c>
      <c r="C5" s="17"/>
      <c r="D5" s="18"/>
      <c r="E5" s="22"/>
      <c r="F5" s="20"/>
    </row>
    <row r="6" s="15" customFormat="true" ht="12.75" hidden="true" customHeight="false" outlineLevel="0" collapsed="false">
      <c r="A6" s="16"/>
      <c r="B6" s="23" t="s">
        <v>8</v>
      </c>
      <c r="C6" s="17" t="s">
        <v>9</v>
      </c>
      <c r="D6" s="18" t="n">
        <v>0</v>
      </c>
      <c r="E6" s="22" t="n">
        <v>800</v>
      </c>
      <c r="F6" s="20" t="n">
        <f aca="false">D6*E6</f>
        <v>0</v>
      </c>
    </row>
    <row r="7" s="15" customFormat="true" ht="12.75" hidden="true" customHeight="false" outlineLevel="0" collapsed="false">
      <c r="A7" s="16"/>
      <c r="B7" s="23" t="s">
        <v>10</v>
      </c>
      <c r="C7" s="17" t="s">
        <v>9</v>
      </c>
      <c r="D7" s="18" t="n">
        <v>0</v>
      </c>
      <c r="E7" s="22" t="n">
        <v>2000</v>
      </c>
      <c r="F7" s="20" t="n">
        <f aca="false">D7*E7</f>
        <v>0</v>
      </c>
    </row>
    <row r="8" s="15" customFormat="true" ht="12.75" hidden="true" customHeight="false" outlineLevel="0" collapsed="false">
      <c r="A8" s="16"/>
      <c r="B8" s="23" t="s">
        <v>11</v>
      </c>
      <c r="C8" s="17" t="s">
        <v>2</v>
      </c>
      <c r="D8" s="18" t="n">
        <v>0</v>
      </c>
      <c r="E8" s="22" t="n">
        <v>170</v>
      </c>
      <c r="F8" s="20" t="n">
        <f aca="false">D8*E8</f>
        <v>0</v>
      </c>
    </row>
    <row r="9" s="15" customFormat="true" ht="12.75" hidden="true" customHeight="false" outlineLevel="0" collapsed="false">
      <c r="A9" s="16"/>
      <c r="B9" s="23" t="s">
        <v>12</v>
      </c>
      <c r="C9" s="17" t="s">
        <v>2</v>
      </c>
      <c r="D9" s="18" t="n">
        <v>0</v>
      </c>
      <c r="E9" s="22" t="n">
        <v>45</v>
      </c>
      <c r="F9" s="20" t="n">
        <f aca="false">D9*E9</f>
        <v>0</v>
      </c>
    </row>
    <row r="10" s="15" customFormat="true" ht="12.75" hidden="true" customHeight="false" outlineLevel="0" collapsed="false">
      <c r="A10" s="16"/>
      <c r="B10" s="23" t="s">
        <v>13</v>
      </c>
      <c r="C10" s="17" t="s">
        <v>2</v>
      </c>
      <c r="D10" s="18" t="n">
        <v>0</v>
      </c>
      <c r="E10" s="22" t="n">
        <v>70</v>
      </c>
      <c r="F10" s="20" t="n">
        <f aca="false">D10*E10</f>
        <v>0</v>
      </c>
    </row>
    <row r="11" s="15" customFormat="true" ht="12.75" hidden="true" customHeight="false" outlineLevel="0" collapsed="false">
      <c r="A11" s="16"/>
      <c r="B11" s="23" t="s">
        <v>14</v>
      </c>
      <c r="C11" s="17" t="s">
        <v>2</v>
      </c>
      <c r="D11" s="18" t="n">
        <v>0</v>
      </c>
      <c r="E11" s="22" t="n">
        <v>250</v>
      </c>
      <c r="F11" s="20" t="n">
        <f aca="false">D11*E11</f>
        <v>0</v>
      </c>
    </row>
    <row r="12" s="15" customFormat="true" ht="15.75" hidden="true" customHeight="true" outlineLevel="0" collapsed="false">
      <c r="A12" s="16"/>
      <c r="B12" s="23"/>
      <c r="C12" s="17"/>
      <c r="D12" s="18"/>
      <c r="E12" s="22"/>
      <c r="F12" s="20"/>
    </row>
    <row r="13" s="15" customFormat="true" ht="12.75" hidden="true" customHeight="false" outlineLevel="0" collapsed="false">
      <c r="A13" s="16"/>
      <c r="B13" s="21" t="s">
        <v>15</v>
      </c>
      <c r="C13" s="17"/>
      <c r="D13" s="18"/>
      <c r="E13" s="22"/>
      <c r="F13" s="20"/>
    </row>
    <row r="14" s="15" customFormat="true" ht="12.75" hidden="true" customHeight="false" outlineLevel="0" collapsed="false">
      <c r="A14" s="16"/>
      <c r="B14" s="23" t="s">
        <v>16</v>
      </c>
      <c r="C14" s="17" t="s">
        <v>17</v>
      </c>
      <c r="D14" s="18" t="n">
        <v>0</v>
      </c>
      <c r="E14" s="22" t="n">
        <v>610</v>
      </c>
      <c r="F14" s="20" t="n">
        <f aca="false">D14*E14</f>
        <v>0</v>
      </c>
    </row>
    <row r="15" s="15" customFormat="true" ht="12.75" hidden="true" customHeight="false" outlineLevel="0" collapsed="false">
      <c r="A15" s="16"/>
      <c r="B15" s="23" t="s">
        <v>18</v>
      </c>
      <c r="C15" s="17" t="s">
        <v>17</v>
      </c>
      <c r="D15" s="18" t="n">
        <v>0</v>
      </c>
      <c r="E15" s="22" t="n">
        <v>25</v>
      </c>
      <c r="F15" s="20" t="n">
        <f aca="false">D15*E15</f>
        <v>0</v>
      </c>
    </row>
    <row r="16" s="15" customFormat="true" ht="12.75" hidden="true" customHeight="false" outlineLevel="0" collapsed="false">
      <c r="A16" s="16"/>
      <c r="B16" s="23" t="s">
        <v>19</v>
      </c>
      <c r="C16" s="17" t="s">
        <v>17</v>
      </c>
      <c r="D16" s="18" t="n">
        <v>0</v>
      </c>
      <c r="E16" s="22" t="n">
        <v>25</v>
      </c>
      <c r="F16" s="20" t="n">
        <f aca="false">D16*E16</f>
        <v>0</v>
      </c>
    </row>
    <row r="17" s="15" customFormat="true" ht="12.75" hidden="true" customHeight="false" outlineLevel="0" collapsed="false">
      <c r="A17" s="16"/>
      <c r="B17" s="23" t="s">
        <v>20</v>
      </c>
      <c r="C17" s="17" t="s">
        <v>17</v>
      </c>
      <c r="D17" s="18" t="n">
        <v>0</v>
      </c>
      <c r="E17" s="22" t="n">
        <v>25</v>
      </c>
      <c r="F17" s="20" t="n">
        <f aca="false">D17*E17</f>
        <v>0</v>
      </c>
    </row>
    <row r="18" s="15" customFormat="true" ht="12.75" hidden="true" customHeight="false" outlineLevel="0" collapsed="false">
      <c r="A18" s="16"/>
      <c r="B18" s="23" t="s">
        <v>21</v>
      </c>
      <c r="C18" s="17" t="s">
        <v>2</v>
      </c>
      <c r="D18" s="18" t="n">
        <v>0</v>
      </c>
      <c r="E18" s="22" t="n">
        <v>75</v>
      </c>
      <c r="F18" s="20" t="n">
        <f aca="false">D18*E18</f>
        <v>0</v>
      </c>
    </row>
    <row r="19" s="15" customFormat="true" ht="15.75" hidden="true" customHeight="true" outlineLevel="0" collapsed="false">
      <c r="A19" s="16"/>
      <c r="B19" s="3"/>
      <c r="C19" s="17"/>
      <c r="D19" s="18"/>
      <c r="E19" s="22"/>
      <c r="F19" s="20"/>
    </row>
    <row r="20" s="15" customFormat="true" ht="12.75" hidden="true" customHeight="false" outlineLevel="0" collapsed="false">
      <c r="A20" s="16"/>
      <c r="B20" s="21" t="s">
        <v>22</v>
      </c>
      <c r="C20" s="17"/>
      <c r="D20" s="18"/>
      <c r="E20" s="22"/>
      <c r="F20" s="20"/>
    </row>
    <row r="21" s="15" customFormat="true" ht="12.75" hidden="true" customHeight="false" outlineLevel="0" collapsed="false">
      <c r="A21" s="16"/>
      <c r="B21" s="23" t="s">
        <v>23</v>
      </c>
      <c r="C21" s="17" t="s">
        <v>17</v>
      </c>
      <c r="D21" s="18" t="n">
        <f aca="false">D9</f>
        <v>0</v>
      </c>
      <c r="E21" s="22" t="n">
        <v>120</v>
      </c>
      <c r="F21" s="20" t="e">
        <f aca="false">#REF!*#REF!</f>
        <v>#REF!</v>
      </c>
    </row>
    <row r="22" s="15" customFormat="true" ht="12.75" hidden="true" customHeight="false" outlineLevel="0" collapsed="false">
      <c r="A22" s="16"/>
      <c r="B22" s="23" t="s">
        <v>24</v>
      </c>
      <c r="C22" s="17" t="s">
        <v>9</v>
      </c>
      <c r="D22" s="18" t="n">
        <v>0</v>
      </c>
      <c r="E22" s="22" t="n">
        <v>100</v>
      </c>
      <c r="F22" s="20" t="e">
        <f aca="false">#REF!*#REF!</f>
        <v>#REF!</v>
      </c>
    </row>
    <row r="23" s="15" customFormat="true" ht="12.75" hidden="true" customHeight="false" outlineLevel="0" collapsed="false">
      <c r="A23" s="16"/>
      <c r="B23" s="23" t="s">
        <v>25</v>
      </c>
      <c r="C23" s="17" t="s">
        <v>9</v>
      </c>
      <c r="D23" s="18" t="n">
        <v>0</v>
      </c>
      <c r="E23" s="22"/>
      <c r="F23" s="24" t="s">
        <v>26</v>
      </c>
    </row>
    <row r="24" s="25" customFormat="true" ht="12.75" hidden="true" customHeight="false" outlineLevel="0" collapsed="false">
      <c r="A24" s="16"/>
      <c r="B24" s="23" t="s">
        <v>27</v>
      </c>
      <c r="C24" s="17" t="s">
        <v>9</v>
      </c>
      <c r="D24" s="18" t="n">
        <v>0</v>
      </c>
      <c r="E24" s="22" t="n">
        <v>600</v>
      </c>
      <c r="F24" s="20" t="e">
        <f aca="false">#REF!*#REF!</f>
        <v>#REF!</v>
      </c>
    </row>
    <row r="25" s="15" customFormat="true" ht="15.75" hidden="true" customHeight="true" outlineLevel="0" collapsed="false">
      <c r="A25" s="16"/>
      <c r="B25" s="26"/>
      <c r="C25" s="17"/>
      <c r="D25" s="18"/>
      <c r="E25" s="22"/>
      <c r="F25" s="22"/>
    </row>
    <row r="26" s="15" customFormat="true" ht="12.75" hidden="true" customHeight="false" outlineLevel="0" collapsed="false">
      <c r="A26" s="16"/>
      <c r="B26" s="26"/>
      <c r="C26" s="17"/>
      <c r="D26" s="18"/>
      <c r="E26" s="22"/>
      <c r="F26" s="27" t="e">
        <f aca="false">SUM(F4:F25)</f>
        <v>#REF!</v>
      </c>
    </row>
    <row r="27" s="15" customFormat="true" ht="8.25" hidden="true" customHeight="true" outlineLevel="0" collapsed="false">
      <c r="A27" s="16"/>
      <c r="B27" s="26"/>
      <c r="C27" s="17"/>
      <c r="D27" s="28"/>
      <c r="E27" s="22"/>
      <c r="F27" s="20"/>
    </row>
    <row r="28" s="15" customFormat="true" ht="12.75" hidden="false" customHeight="true" outlineLevel="0" collapsed="false">
      <c r="A28" s="14" t="s">
        <v>403</v>
      </c>
      <c r="B28" s="14"/>
      <c r="C28" s="14"/>
      <c r="D28" s="14"/>
      <c r="E28" s="14"/>
      <c r="F28" s="14"/>
    </row>
    <row r="29" s="15" customFormat="true" ht="9.75" hidden="false" customHeight="true" outlineLevel="0" collapsed="false">
      <c r="A29" s="16"/>
      <c r="B29" s="3"/>
      <c r="C29" s="17"/>
      <c r="D29" s="18"/>
      <c r="E29" s="29"/>
      <c r="F29" s="30"/>
    </row>
    <row r="30" s="15" customFormat="true" ht="12.75" hidden="false" customHeight="false" outlineLevel="0" collapsed="false">
      <c r="A30" s="31" t="s">
        <v>29</v>
      </c>
      <c r="B30" s="21" t="s">
        <v>404</v>
      </c>
      <c r="C30" s="17"/>
      <c r="D30" s="18"/>
      <c r="E30" s="30"/>
      <c r="F30" s="30"/>
    </row>
    <row r="31" s="15" customFormat="true" ht="12.75" hidden="false" customHeight="false" outlineLevel="0" collapsed="false">
      <c r="A31" s="31" t="s">
        <v>31</v>
      </c>
      <c r="B31" s="33" t="s">
        <v>405</v>
      </c>
      <c r="C31" s="17" t="s">
        <v>2</v>
      </c>
      <c r="D31" s="18"/>
      <c r="E31" s="30"/>
      <c r="F31" s="30" t="n">
        <f aca="false">D31*E31</f>
        <v>0</v>
      </c>
    </row>
    <row r="32" s="15" customFormat="true" ht="12.75" hidden="false" customHeight="false" outlineLevel="0" collapsed="false">
      <c r="A32" s="31" t="s">
        <v>33</v>
      </c>
      <c r="B32" s="33" t="s">
        <v>406</v>
      </c>
      <c r="C32" s="17" t="s">
        <v>2</v>
      </c>
      <c r="D32" s="18"/>
      <c r="E32" s="30"/>
      <c r="F32" s="30" t="n">
        <f aca="false">D32*E32</f>
        <v>0</v>
      </c>
    </row>
    <row r="33" s="15" customFormat="true" ht="12.75" hidden="false" customHeight="false" outlineLevel="0" collapsed="false">
      <c r="A33" s="31" t="s">
        <v>35</v>
      </c>
      <c r="B33" s="33" t="s">
        <v>407</v>
      </c>
      <c r="C33" s="17" t="s">
        <v>2</v>
      </c>
      <c r="D33" s="18"/>
      <c r="E33" s="30"/>
      <c r="F33" s="30" t="n">
        <f aca="false">D33*E33</f>
        <v>0</v>
      </c>
    </row>
    <row r="34" s="15" customFormat="true" ht="12.75" hidden="false" customHeight="false" outlineLevel="0" collapsed="false">
      <c r="A34" s="16"/>
      <c r="B34" s="33"/>
      <c r="C34" s="17"/>
      <c r="D34" s="18"/>
      <c r="E34" s="30"/>
      <c r="F34" s="30"/>
    </row>
    <row r="35" s="15" customFormat="true" ht="12.75" hidden="false" customHeight="false" outlineLevel="0" collapsed="false">
      <c r="A35" s="31" t="s">
        <v>42</v>
      </c>
      <c r="B35" s="21" t="s">
        <v>408</v>
      </c>
      <c r="C35" s="17"/>
      <c r="D35" s="18"/>
      <c r="E35" s="30"/>
      <c r="F35" s="30"/>
    </row>
    <row r="36" s="15" customFormat="true" ht="12.75" hidden="false" customHeight="false" outlineLevel="0" collapsed="false">
      <c r="A36" s="31" t="s">
        <v>44</v>
      </c>
      <c r="B36" s="33" t="s">
        <v>409</v>
      </c>
      <c r="C36" s="17" t="s">
        <v>9</v>
      </c>
      <c r="D36" s="18"/>
      <c r="E36" s="30"/>
      <c r="F36" s="30" t="n">
        <f aca="false">D36*E36</f>
        <v>0</v>
      </c>
    </row>
    <row r="37" s="15" customFormat="true" ht="12.75" hidden="false" customHeight="false" outlineLevel="0" collapsed="false">
      <c r="A37" s="31" t="s">
        <v>46</v>
      </c>
      <c r="B37" s="33" t="s">
        <v>410</v>
      </c>
      <c r="C37" s="77" t="s">
        <v>87</v>
      </c>
      <c r="D37" s="78"/>
      <c r="E37" s="79"/>
      <c r="F37" s="79"/>
    </row>
    <row r="38" s="15" customFormat="true" ht="12.75" hidden="false" customHeight="false" outlineLevel="0" collapsed="false">
      <c r="A38" s="16"/>
      <c r="B38" s="33"/>
      <c r="C38" s="17"/>
      <c r="D38" s="18"/>
      <c r="E38" s="30"/>
      <c r="F38" s="30"/>
    </row>
    <row r="39" s="15" customFormat="true" ht="12.75" hidden="false" customHeight="false" outlineLevel="0" collapsed="false">
      <c r="A39" s="31" t="s">
        <v>52</v>
      </c>
      <c r="B39" s="21" t="s">
        <v>411</v>
      </c>
      <c r="C39" s="17"/>
      <c r="D39" s="18"/>
      <c r="E39" s="30"/>
      <c r="F39" s="30"/>
    </row>
    <row r="40" s="15" customFormat="true" ht="12.75" hidden="false" customHeight="false" outlineLevel="0" collapsed="false">
      <c r="A40" s="31" t="s">
        <v>91</v>
      </c>
      <c r="B40" s="33" t="s">
        <v>412</v>
      </c>
      <c r="C40" s="17" t="s">
        <v>2</v>
      </c>
      <c r="D40" s="18"/>
      <c r="E40" s="30"/>
      <c r="F40" s="30" t="n">
        <f aca="false">D40*E40</f>
        <v>0</v>
      </c>
    </row>
    <row r="41" s="15" customFormat="true" ht="12.75" hidden="false" customHeight="false" outlineLevel="0" collapsed="false">
      <c r="A41" s="31" t="s">
        <v>93</v>
      </c>
      <c r="B41" s="33" t="s">
        <v>413</v>
      </c>
      <c r="C41" s="17" t="s">
        <v>2</v>
      </c>
      <c r="D41" s="18"/>
      <c r="E41" s="30"/>
      <c r="F41" s="30" t="n">
        <f aca="false">D41*E41</f>
        <v>0</v>
      </c>
    </row>
    <row r="42" s="15" customFormat="true" ht="12.75" hidden="false" customHeight="false" outlineLevel="0" collapsed="false">
      <c r="A42" s="16"/>
      <c r="B42" s="83"/>
      <c r="C42" s="17"/>
      <c r="D42" s="18"/>
      <c r="E42" s="30"/>
      <c r="F42" s="30"/>
    </row>
    <row r="43" s="15" customFormat="true" ht="12.75" hidden="false" customHeight="false" outlineLevel="0" collapsed="false">
      <c r="A43" s="38"/>
      <c r="B43" s="39"/>
      <c r="C43" s="40" t="s">
        <v>72</v>
      </c>
      <c r="D43" s="40"/>
      <c r="E43" s="40"/>
      <c r="F43" s="41" t="n">
        <f aca="false">SUM(F31:F41)</f>
        <v>0</v>
      </c>
    </row>
    <row r="44" s="15" customFormat="true" ht="12.75" hidden="false" customHeight="false" outlineLevel="0" collapsed="false">
      <c r="A44" s="38"/>
      <c r="B44" s="39"/>
      <c r="C44" s="40" t="s">
        <v>73</v>
      </c>
      <c r="D44" s="40"/>
      <c r="E44" s="40"/>
      <c r="F44" s="41" t="n">
        <f aca="false">F43*20%</f>
        <v>0</v>
      </c>
    </row>
    <row r="45" s="15" customFormat="true" ht="12.75" hidden="false" customHeight="false" outlineLevel="0" collapsed="false">
      <c r="A45" s="38"/>
      <c r="B45" s="39"/>
      <c r="C45" s="40" t="s">
        <v>74</v>
      </c>
      <c r="D45" s="40"/>
      <c r="E45" s="40"/>
      <c r="F45" s="42" t="n">
        <f aca="false">F43+F44</f>
        <v>0</v>
      </c>
    </row>
    <row r="46" s="15" customFormat="true" ht="8.75" hidden="false" customHeight="true" outlineLevel="0" collapsed="false">
      <c r="A46" s="43"/>
      <c r="B46" s="44"/>
      <c r="C46" s="45"/>
      <c r="D46" s="61"/>
      <c r="E46" s="62"/>
      <c r="F46" s="63"/>
    </row>
  </sheetData>
  <mergeCells count="7">
    <mergeCell ref="A1:F1"/>
    <mergeCell ref="A2:B2"/>
    <mergeCell ref="A3:F3"/>
    <mergeCell ref="A28:F28"/>
    <mergeCell ref="C43:E43"/>
    <mergeCell ref="C44:E44"/>
    <mergeCell ref="C45:E4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6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2026-02-09T17:11:03Z</dcterms:created>
  <dc:creator/>
  <dc:description/>
  <dc:language>fr-FR</dc:language>
  <cp:lastModifiedBy/>
  <dcterms:modified xsi:type="dcterms:W3CDTF">2026-02-24T08:37:57Z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